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quachile-my.sharepoint.com/personal/pmanantiales_aquachile_com/Documents/Escritorio/Manantiales/Registro diario - Manantiales/"/>
    </mc:Choice>
  </mc:AlternateContent>
  <xr:revisionPtr revIDLastSave="336" documentId="13_ncr:1_{79453836-DC75-497F-9AEA-2E5940A9295B}" xr6:coauthVersionLast="47" xr6:coauthVersionMax="47" xr10:uidLastSave="{2307DB00-EA4E-421B-94B6-59E0C9835D8C}"/>
  <bookViews>
    <workbookView xWindow="-120" yWindow="-120" windowWidth="29040" windowHeight="15840" xr2:uid="{00000000-000D-0000-FFFF-FFFF00000000}"/>
  </bookViews>
  <sheets>
    <sheet name="CAUDAL" sheetId="31" r:id="rId1"/>
    <sheet name="Hoja1" sheetId="32" r:id="rId2"/>
  </sheets>
  <definedNames>
    <definedName name="_xlnm.Print_Area" localSheetId="0">CAUDAL!$A$1:$J$119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16" i="31" l="1"/>
  <c r="C316" i="31"/>
  <c r="B315" i="31"/>
  <c r="C315" i="31"/>
  <c r="B314" i="31"/>
  <c r="C314" i="31"/>
  <c r="B313" i="31"/>
  <c r="C313" i="31"/>
  <c r="B312" i="31"/>
  <c r="C312" i="31"/>
  <c r="B308" i="31"/>
  <c r="B309" i="31"/>
  <c r="B310" i="31"/>
  <c r="B311" i="31"/>
  <c r="C311" i="31"/>
  <c r="C310" i="31"/>
  <c r="C309" i="31"/>
  <c r="C308" i="31"/>
  <c r="C307" i="31"/>
  <c r="C306" i="31"/>
  <c r="C305" i="31"/>
  <c r="C304" i="31"/>
  <c r="C303" i="31" l="1"/>
  <c r="C302" i="31"/>
  <c r="C301" i="31"/>
  <c r="C300" i="31"/>
  <c r="C299" i="31"/>
  <c r="C298" i="31"/>
  <c r="C297" i="31"/>
  <c r="C296" i="31"/>
  <c r="C295" i="31"/>
  <c r="C294" i="31"/>
  <c r="C293" i="31"/>
  <c r="C292" i="31"/>
  <c r="C291" i="31"/>
  <c r="C290" i="31"/>
  <c r="C289" i="31"/>
  <c r="C288" i="31"/>
  <c r="C287" i="31"/>
  <c r="C286" i="31"/>
  <c r="C285" i="31"/>
  <c r="C284" i="31"/>
  <c r="C283" i="31"/>
  <c r="C282" i="31"/>
  <c r="C281" i="31"/>
  <c r="C280" i="31"/>
  <c r="C279" i="31"/>
  <c r="C278" i="31"/>
  <c r="C277" i="31" l="1"/>
  <c r="C276" i="31"/>
  <c r="C275" i="31"/>
  <c r="C274" i="31"/>
  <c r="C273" i="31"/>
  <c r="C272" i="31"/>
  <c r="C271" i="31"/>
  <c r="C270" i="31"/>
  <c r="C269" i="31"/>
  <c r="C268" i="31"/>
  <c r="C267" i="31"/>
  <c r="C266" i="31"/>
  <c r="C265" i="31"/>
  <c r="C264" i="31"/>
  <c r="C263" i="31"/>
  <c r="C262" i="31"/>
  <c r="C261" i="31"/>
  <c r="C260" i="31"/>
  <c r="C259" i="31"/>
  <c r="C258" i="31"/>
  <c r="C257" i="31"/>
  <c r="C256" i="31"/>
  <c r="C255" i="31"/>
  <c r="C254" i="31"/>
  <c r="C253" i="31"/>
  <c r="C252" i="31"/>
  <c r="C251" i="31"/>
  <c r="C250" i="31"/>
  <c r="C249" i="31"/>
  <c r="C248" i="31"/>
  <c r="C247" i="31"/>
  <c r="C246" i="31"/>
  <c r="C245" i="31"/>
  <c r="C244" i="31"/>
  <c r="C243" i="31"/>
  <c r="C242" i="31"/>
  <c r="C241" i="31"/>
  <c r="C240" i="31"/>
  <c r="C239" i="31"/>
  <c r="C238" i="31"/>
  <c r="C237" i="31"/>
  <c r="C236" i="31"/>
  <c r="C235" i="31"/>
  <c r="C234" i="31"/>
  <c r="C233" i="31"/>
  <c r="C232" i="31"/>
  <c r="C231" i="31"/>
  <c r="C230" i="31"/>
  <c r="C229" i="31"/>
  <c r="C228" i="31"/>
  <c r="C227" i="31"/>
  <c r="C226" i="31"/>
  <c r="C225" i="31"/>
  <c r="C224" i="31"/>
  <c r="C223" i="31"/>
  <c r="C222" i="31"/>
  <c r="C221" i="31"/>
  <c r="C220" i="31"/>
  <c r="C219" i="31"/>
  <c r="C218" i="31"/>
  <c r="C217" i="31"/>
  <c r="C216" i="31"/>
  <c r="C215" i="31"/>
  <c r="C214" i="31"/>
  <c r="C213" i="31"/>
  <c r="C212" i="31"/>
  <c r="C211" i="31"/>
  <c r="C210" i="31"/>
  <c r="C209" i="31"/>
  <c r="C208" i="31"/>
  <c r="C207" i="31"/>
  <c r="C206" i="31"/>
  <c r="C205" i="31"/>
  <c r="C204" i="31"/>
  <c r="C203" i="31"/>
  <c r="C202" i="31"/>
  <c r="C201" i="31"/>
  <c r="C200" i="31"/>
  <c r="C199" i="31"/>
  <c r="C198" i="31"/>
  <c r="C197" i="31"/>
  <c r="C196" i="31"/>
  <c r="C195" i="31"/>
  <c r="C190" i="31"/>
  <c r="C194" i="31"/>
  <c r="C193" i="31"/>
  <c r="C192" i="31"/>
  <c r="C191" i="31"/>
  <c r="C189" i="31"/>
  <c r="C188" i="31"/>
  <c r="C187" i="31"/>
  <c r="C186" i="31"/>
  <c r="C185" i="31"/>
  <c r="C184" i="31"/>
  <c r="C183" i="31"/>
  <c r="C182" i="31"/>
  <c r="C181" i="31"/>
  <c r="C180" i="31"/>
  <c r="C179" i="31"/>
  <c r="C178" i="31"/>
  <c r="C177" i="31"/>
  <c r="C176" i="31"/>
  <c r="C175" i="31"/>
  <c r="C174" i="31"/>
  <c r="C173" i="31"/>
  <c r="C172" i="31"/>
  <c r="C171" i="31"/>
  <c r="C170" i="31"/>
  <c r="C169" i="31"/>
  <c r="C168" i="31"/>
  <c r="C167" i="31"/>
  <c r="C166" i="31"/>
  <c r="C165" i="31"/>
  <c r="C164" i="31"/>
  <c r="C163" i="31"/>
  <c r="C162" i="31"/>
  <c r="C161" i="31"/>
  <c r="C160" i="31"/>
  <c r="C159" i="31"/>
  <c r="C158" i="31"/>
  <c r="C157" i="31"/>
  <c r="C156" i="31"/>
  <c r="C155" i="31"/>
  <c r="C154" i="31"/>
  <c r="C153" i="31"/>
  <c r="C152" i="31"/>
  <c r="C151" i="31"/>
  <c r="C150" i="31"/>
  <c r="C149" i="31"/>
  <c r="C148" i="31"/>
  <c r="C147" i="31"/>
  <c r="C146" i="31"/>
  <c r="C145" i="31"/>
  <c r="C144" i="31"/>
  <c r="C143" i="31"/>
  <c r="C142" i="31"/>
  <c r="C141" i="31"/>
  <c r="C140" i="31"/>
  <c r="C139" i="31"/>
  <c r="C138" i="31"/>
  <c r="C137" i="31"/>
  <c r="C136" i="31"/>
  <c r="C135" i="31" l="1"/>
  <c r="C134" i="31"/>
  <c r="C133" i="31" l="1"/>
  <c r="C132" i="31" l="1"/>
  <c r="C131" i="31"/>
  <c r="C130" i="31"/>
  <c r="C129" i="31"/>
  <c r="C128" i="31"/>
  <c r="B127" i="31"/>
  <c r="C127" i="31"/>
  <c r="B128" i="31" l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B176" i="31" s="1"/>
  <c r="B177" i="31" s="1"/>
  <c r="B178" i="31" s="1"/>
  <c r="B179" i="31" s="1"/>
  <c r="B180" i="31" s="1"/>
  <c r="B181" i="31" s="1"/>
  <c r="B182" i="31" s="1"/>
  <c r="B183" i="31" s="1"/>
  <c r="B184" i="31" s="1"/>
  <c r="B185" i="31" s="1"/>
  <c r="B186" i="31" s="1"/>
  <c r="B187" i="31" s="1"/>
  <c r="B188" i="31" s="1"/>
  <c r="B189" i="31" s="1"/>
  <c r="B190" i="31" s="1"/>
  <c r="B191" i="31" s="1"/>
  <c r="B192" i="31" s="1"/>
  <c r="B193" i="31" s="1"/>
  <c r="B194" i="31" s="1"/>
  <c r="B195" i="31" s="1"/>
  <c r="B196" i="31" s="1"/>
  <c r="B197" i="31" s="1"/>
  <c r="B198" i="31" s="1"/>
  <c r="B199" i="31" s="1"/>
  <c r="B200" i="31" s="1"/>
  <c r="B201" i="31" s="1"/>
  <c r="B202" i="31" s="1"/>
  <c r="B203" i="31" s="1"/>
  <c r="B204" i="31" s="1"/>
  <c r="B205" i="31" s="1"/>
  <c r="B206" i="31" s="1"/>
  <c r="B207" i="31" s="1"/>
  <c r="B208" i="31" s="1"/>
  <c r="B209" i="31" s="1"/>
  <c r="B210" i="31" s="1"/>
  <c r="B211" i="31" s="1"/>
  <c r="B212" i="31" s="1"/>
  <c r="B213" i="31" s="1"/>
  <c r="B214" i="31" s="1"/>
  <c r="B215" i="31" s="1"/>
  <c r="B216" i="31" s="1"/>
  <c r="B217" i="31" s="1"/>
  <c r="B218" i="31" s="1"/>
  <c r="B219" i="31" s="1"/>
  <c r="B220" i="31" s="1"/>
  <c r="B221" i="31" s="1"/>
  <c r="B222" i="31" s="1"/>
  <c r="B223" i="31" s="1"/>
  <c r="B224" i="31" s="1"/>
  <c r="B225" i="31" s="1"/>
  <c r="B226" i="31" s="1"/>
  <c r="B227" i="31" s="1"/>
  <c r="B228" i="31" s="1"/>
  <c r="B229" i="31" s="1"/>
  <c r="B230" i="31" s="1"/>
  <c r="B231" i="31" s="1"/>
  <c r="B232" i="31" s="1"/>
  <c r="B233" i="31" s="1"/>
  <c r="B234" i="31" s="1"/>
  <c r="B235" i="31" s="1"/>
  <c r="B236" i="31" s="1"/>
  <c r="B237" i="31" s="1"/>
  <c r="B238" i="31" s="1"/>
  <c r="B239" i="31" s="1"/>
  <c r="B240" i="31" s="1"/>
  <c r="B241" i="31" s="1"/>
  <c r="B242" i="31" s="1"/>
  <c r="B243" i="31" s="1"/>
  <c r="B244" i="31" s="1"/>
  <c r="B245" i="31" s="1"/>
  <c r="B246" i="31" s="1"/>
  <c r="B247" i="31" s="1"/>
  <c r="B248" i="31" s="1"/>
  <c r="B249" i="31" s="1"/>
  <c r="B250" i="31" s="1"/>
  <c r="B251" i="31" s="1"/>
  <c r="B252" i="31" s="1"/>
  <c r="B253" i="31" s="1"/>
  <c r="B254" i="31" s="1"/>
  <c r="B255" i="31" s="1"/>
  <c r="B256" i="31" s="1"/>
  <c r="B257" i="31" s="1"/>
  <c r="B258" i="31" s="1"/>
  <c r="B259" i="31" s="1"/>
  <c r="B260" i="31" s="1"/>
  <c r="B261" i="31" s="1"/>
  <c r="B262" i="31" s="1"/>
  <c r="B263" i="31" s="1"/>
  <c r="B264" i="31" s="1"/>
  <c r="B265" i="31" s="1"/>
  <c r="B266" i="31" s="1"/>
  <c r="B267" i="31" s="1"/>
  <c r="B268" i="31" s="1"/>
  <c r="B269" i="31" s="1"/>
  <c r="B270" i="31" s="1"/>
  <c r="B271" i="31" s="1"/>
  <c r="B272" i="31" s="1"/>
  <c r="B273" i="31" s="1"/>
  <c r="B274" i="31" s="1"/>
  <c r="B275" i="31" s="1"/>
  <c r="B276" i="31" s="1"/>
  <c r="P119" i="31"/>
  <c r="B279" i="31" l="1"/>
  <c r="B282" i="31" s="1"/>
  <c r="B285" i="31" s="1"/>
  <c r="B288" i="31" s="1"/>
  <c r="B291" i="31" s="1"/>
  <c r="B294" i="31" s="1"/>
  <c r="B297" i="31" s="1"/>
  <c r="B300" i="31" s="1"/>
  <c r="B303" i="31" s="1"/>
  <c r="B306" i="31" s="1"/>
  <c r="B277" i="31"/>
  <c r="P38" i="31"/>
  <c r="P39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10" i="31"/>
  <c r="B280" i="31" l="1"/>
  <c r="B283" i="31" s="1"/>
  <c r="B286" i="31" s="1"/>
  <c r="B289" i="31" s="1"/>
  <c r="B292" i="31" s="1"/>
  <c r="B295" i="31" s="1"/>
  <c r="B298" i="31" s="1"/>
  <c r="B301" i="31" s="1"/>
  <c r="B304" i="31" s="1"/>
  <c r="B307" i="31" s="1"/>
  <c r="B278" i="31"/>
  <c r="B281" i="31" s="1"/>
  <c r="B284" i="31" s="1"/>
  <c r="B287" i="31" s="1"/>
  <c r="B290" i="31" s="1"/>
  <c r="B293" i="31" s="1"/>
  <c r="B296" i="31" s="1"/>
  <c r="B299" i="31" s="1"/>
  <c r="B302" i="31" s="1"/>
  <c r="B305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Cardenas Cardenas, Bernardita Nataly</author>
  </authors>
  <commentList>
    <comment ref="C9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Cardenas Cardenas, Bernardita Nataly: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caudal acumulado del primer día del mes, menos el del último día del mes anterior, multiplicado por 1000</t>
        </r>
      </text>
    </comment>
  </commentList>
</comments>
</file>

<file path=xl/sharedStrings.xml><?xml version="1.0" encoding="utf-8"?>
<sst xmlns="http://schemas.openxmlformats.org/spreadsheetml/2006/main" count="42" uniqueCount="39">
  <si>
    <t>REGISTRO DEL SISTEMA INTEGRADO DE GESTION</t>
  </si>
  <si>
    <t>MEDICIÓN CAUDAL, PH Y TEMPERATURA</t>
  </si>
  <si>
    <t>Codigo</t>
  </si>
  <si>
    <t>: R-GEN-AMB-07</t>
  </si>
  <si>
    <t>Fecha</t>
  </si>
  <si>
    <t>: 22-04-2020</t>
  </si>
  <si>
    <t>Revisión</t>
  </si>
  <si>
    <t>: 08</t>
  </si>
  <si>
    <t>Responsable :</t>
  </si>
  <si>
    <t xml:space="preserve">PISCICULTURA </t>
  </si>
  <si>
    <t>FECHA</t>
  </si>
  <si>
    <r>
      <t>CAUDAL ACUMULADO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]</t>
    </r>
  </si>
  <si>
    <r>
      <t>CAUDAL [m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/d]</t>
    </r>
  </si>
  <si>
    <t>PH</t>
  </si>
  <si>
    <t>TEMPERATURA [ºC]</t>
  </si>
  <si>
    <t>CALIBRACION MEDIDOR PH</t>
  </si>
  <si>
    <t>Días</t>
  </si>
  <si>
    <t>TEMP MAX (°C)</t>
  </si>
  <si>
    <t>CAUDAL MAX [m3/dia]</t>
  </si>
  <si>
    <t>ESTADO</t>
  </si>
  <si>
    <t>REALIZADO POR:</t>
  </si>
  <si>
    <t>PH MIN</t>
  </si>
  <si>
    <t>PH MAX</t>
  </si>
  <si>
    <t>OBSERVACIONES</t>
  </si>
  <si>
    <t>NOTAS</t>
  </si>
  <si>
    <t>1. Si el valor de PH es menor a 6.0 y mayor a 8.5 se debe realizar lo siguiente:</t>
  </si>
  <si>
    <t>a. Volver a calibrar el equipo</t>
  </si>
  <si>
    <t>b. Tomar nuevamente la medida</t>
  </si>
  <si>
    <t>c. Si sigue fuera de rango se debe tomar una medicion en el estanque de cabecera</t>
  </si>
  <si>
    <t>d. Se debe informar inmediatamente al Dpto de Medio ambiente</t>
  </si>
  <si>
    <r>
      <t>2. Si el valor del caudal es mayor a 224.640 [m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/dia] se debe:</t>
    </r>
  </si>
  <si>
    <t>a. Verificar estado del caudalimetro</t>
  </si>
  <si>
    <t>b. Bajar flujos de agua</t>
  </si>
  <si>
    <t>6.9</t>
  </si>
  <si>
    <t>MEDICIÓN CAUDALIMETRO (LPS)</t>
  </si>
  <si>
    <t>INICIO DESOVE 8 AVANZADA 2022</t>
  </si>
  <si>
    <t>TERMINO DESOVE 8 AVANZADA 2022</t>
  </si>
  <si>
    <t>INICIO DESOVE 9 NORMAL 2022</t>
  </si>
  <si>
    <t>TERMINO DESOVE 9 NORMAL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</si>
</sst>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Bodoni MT"/>
      <family val="1"/>
      <charset val="1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vertAlign val="superscript"/>
      <sz val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1" fontId="0" fillId="0" borderId="0" xfId="0" applyNumberFormat="1"/>
    <xf numFmtId="3" fontId="4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7" fillId="2" borderId="1" xfId="0" applyFont="1" applyFill="1" applyBorder="1"/>
    <xf numFmtId="0" fontId="6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4" fontId="0" fillId="0" borderId="0" xfId="0" applyNumberFormat="1"/>
    <xf numFmtId="0" fontId="11" fillId="0" borderId="0" xfId="0" applyFont="1"/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left" vertical="center"/>
    </xf>
    <xf numFmtId="165" fontId="0" fillId="0" borderId="0" xfId="0" applyNumberFormat="1"/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/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4" fontId="5" fillId="0" borderId="3" xfId="0" quotePrefix="1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4" fontId="5" fillId="0" borderId="15" xfId="0" quotePrefix="1" applyNumberFormat="1" applyFont="1" applyBorder="1" applyAlignment="1">
      <alignment horizontal="center" vertical="center"/>
    </xf>
    <xf numFmtId="164" fontId="5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5" fillId="0" borderId="18" xfId="0" quotePrefix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14" fontId="5" fillId="0" borderId="20" xfId="0" quotePrefix="1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3" fontId="5" fillId="0" borderId="0" xfId="0" applyNumberFormat="1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4" fontId="5" fillId="0" borderId="14" xfId="0" quotePrefix="1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</a:t>
            </a:r>
          </a:p>
        </c:rich>
      </c:tx>
      <c:layout>
        <c:manualLayout>
          <c:xMode val="edge"/>
          <c:yMode val="edge"/>
          <c:x val="0.36033725872761485"/>
          <c:y val="5.20493532058492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7555835260369407"/>
          <c:w val="0.80171857676543157"/>
          <c:h val="0.64598464225429075"/>
        </c:manualLayout>
      </c:layout>
      <c:lineChart>
        <c:grouping val="standard"/>
        <c:varyColors val="0"/>
        <c:ser>
          <c:idx val="0"/>
          <c:order val="0"/>
          <c:tx>
            <c:strRef>
              <c:f>CAUDAL!$C$8</c:f>
              <c:strCache>
                <c:ptCount val="1"/>
                <c:pt idx="0">
                  <c:v>CAUDAL [m3/d]</c:v>
                </c:pt>
              </c:strCache>
            </c:strRef>
          </c:tx>
          <c:spPr>
            <a:ln w="12700">
              <a:solidFill>
                <a:schemeClr val="accent1">
                  <a:lumMod val="75000"/>
                </a:schemeClr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FF0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CAUDAL!$C$9:$C$39</c:f>
              <c:numCache>
                <c:formatCode>General</c:formatCode>
                <c:ptCount val="31"/>
                <c:pt idx="7">
                  <c:v>0</c:v>
                </c:pt>
                <c:pt idx="8">
                  <c:v>2160</c:v>
                </c:pt>
                <c:pt idx="9">
                  <c:v>2419.1999999999998</c:v>
                </c:pt>
                <c:pt idx="10">
                  <c:v>2160</c:v>
                </c:pt>
                <c:pt idx="11">
                  <c:v>2505.6000000000004</c:v>
                </c:pt>
                <c:pt idx="12">
                  <c:v>2419.1999999999998</c:v>
                </c:pt>
                <c:pt idx="13">
                  <c:v>2332.7999999999997</c:v>
                </c:pt>
                <c:pt idx="14">
                  <c:v>2246.3999999999996</c:v>
                </c:pt>
                <c:pt idx="15">
                  <c:v>2419.1999999999998</c:v>
                </c:pt>
                <c:pt idx="16">
                  <c:v>2505.6000000000004</c:v>
                </c:pt>
                <c:pt idx="17">
                  <c:v>2160</c:v>
                </c:pt>
                <c:pt idx="18">
                  <c:v>2073.6</c:v>
                </c:pt>
                <c:pt idx="19">
                  <c:v>2505.6000000000004</c:v>
                </c:pt>
                <c:pt idx="20">
                  <c:v>2591.9999999999995</c:v>
                </c:pt>
                <c:pt idx="21">
                  <c:v>2678.3999999999996</c:v>
                </c:pt>
                <c:pt idx="22">
                  <c:v>2505.6000000000004</c:v>
                </c:pt>
                <c:pt idx="23">
                  <c:v>2419.1999999999998</c:v>
                </c:pt>
                <c:pt idx="24">
                  <c:v>2246.3999999999996</c:v>
                </c:pt>
                <c:pt idx="25">
                  <c:v>2419.1999999999998</c:v>
                </c:pt>
                <c:pt idx="26">
                  <c:v>2246.3999999999996</c:v>
                </c:pt>
                <c:pt idx="27">
                  <c:v>2160</c:v>
                </c:pt>
                <c:pt idx="28">
                  <c:v>2505.6000000000004</c:v>
                </c:pt>
                <c:pt idx="29">
                  <c:v>2591.9999999999995</c:v>
                </c:pt>
                <c:pt idx="30">
                  <c:v>2678.3999999999996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A1-4FB0-8FE5-7FDC6A5C309D}"/>
            </c:ext>
          </c:extLst>
        </c:ser>
        <c:ser>
          <c:idx val="1"/>
          <c:order val="1"/>
          <c:tx>
            <c:strRef>
              <c:f>CAUDAL!$P$8:$P$9</c:f>
              <c:strCache>
                <c:ptCount val="2"/>
                <c:pt idx="0">
                  <c:v>CAUDAL MAX [m3/dia]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CAUDAL!$P$10:$P$119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4FA1-4FB0-8FE5-7FDC6A5C30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7332447"/>
        <c:axId val="1"/>
      </c:lineChart>
      <c:dateAx>
        <c:axId val="20373324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82247491464009481"/>
              <c:y val="0.92379780652418453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ax val="25050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Caudal </a:t>
                </a:r>
              </a:p>
            </c:rich>
          </c:tx>
          <c:layout>
            <c:manualLayout>
              <c:xMode val="edge"/>
              <c:yMode val="edge"/>
              <c:x val="3.7537453835969621E-3"/>
              <c:y val="0.18897497187851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7332447"/>
        <c:crosses val="autoZero"/>
        <c:crossBetween val="between"/>
        <c:majorUnit val="25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920709702124698"/>
          <c:y val="0.90709194265780901"/>
          <c:w val="0.58557062789375358"/>
          <c:h val="8.1786978436359833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pH</a:t>
            </a:r>
          </a:p>
        </c:rich>
      </c:tx>
      <c:layout>
        <c:manualLayout>
          <c:xMode val="edge"/>
          <c:yMode val="edge"/>
          <c:x val="0.24880361173814899"/>
          <c:y val="2.964019632075138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6564509361980309"/>
          <c:w val="0.75855863605284624"/>
          <c:h val="0.6558979012381817"/>
        </c:manualLayout>
      </c:layout>
      <c:lineChart>
        <c:grouping val="standard"/>
        <c:varyColors val="0"/>
        <c:ser>
          <c:idx val="0"/>
          <c:order val="0"/>
          <c:tx>
            <c:strRef>
              <c:f>CAUDAL!$E$8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CAUDAL!$E$9:$E$39</c:f>
              <c:numCache>
                <c:formatCode>General</c:formatCode>
                <c:ptCount val="31"/>
                <c:pt idx="8" formatCode="0.0">
                  <c:v>7</c:v>
                </c:pt>
                <c:pt idx="9" formatCode="0.0">
                  <c:v>7</c:v>
                </c:pt>
                <c:pt idx="10" formatCode="0.0">
                  <c:v>0</c:v>
                </c:pt>
                <c:pt idx="11" formatCode="0.0">
                  <c:v>7</c:v>
                </c:pt>
                <c:pt idx="12" formatCode="0.0">
                  <c:v>6.9</c:v>
                </c:pt>
                <c:pt idx="13" formatCode="0.0">
                  <c:v>0</c:v>
                </c:pt>
                <c:pt idx="14" formatCode="0.0">
                  <c:v>7</c:v>
                </c:pt>
                <c:pt idx="15" formatCode="0.0">
                  <c:v>7</c:v>
                </c:pt>
                <c:pt idx="16" formatCode="0.0">
                  <c:v>7</c:v>
                </c:pt>
                <c:pt idx="17" formatCode="0.0">
                  <c:v>7</c:v>
                </c:pt>
                <c:pt idx="18" formatCode="0.0">
                  <c:v>7</c:v>
                </c:pt>
                <c:pt idx="19" formatCode="0.0">
                  <c:v>7</c:v>
                </c:pt>
                <c:pt idx="20" formatCode="0.0">
                  <c:v>7</c:v>
                </c:pt>
                <c:pt idx="21" formatCode="0.0">
                  <c:v>7</c:v>
                </c:pt>
                <c:pt idx="22" formatCode="0.0">
                  <c:v>7</c:v>
                </c:pt>
                <c:pt idx="23" formatCode="0.0">
                  <c:v>7</c:v>
                </c:pt>
                <c:pt idx="24" formatCode="0.0">
                  <c:v>7</c:v>
                </c:pt>
                <c:pt idx="25" formatCode="0.0">
                  <c:v>7</c:v>
                </c:pt>
                <c:pt idx="26" formatCode="0.0">
                  <c:v>7</c:v>
                </c:pt>
                <c:pt idx="27" formatCode="0.0">
                  <c:v>7</c:v>
                </c:pt>
                <c:pt idx="28" formatCode="0.0">
                  <c:v>6.9</c:v>
                </c:pt>
                <c:pt idx="29" formatCode="0.0">
                  <c:v>7</c:v>
                </c:pt>
                <c:pt idx="30" formatCode="0.0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9F-46D5-9E95-BB7B0E9DFC8D}"/>
            </c:ext>
          </c:extLst>
        </c:ser>
        <c:ser>
          <c:idx val="2"/>
          <c:order val="1"/>
          <c:tx>
            <c:strRef>
              <c:f>CAUDAL!$N$9</c:f>
              <c:strCache>
                <c:ptCount val="1"/>
                <c:pt idx="0">
                  <c:v>PH MIN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CAUDAL!$N$10:$N$119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F79F-46D5-9E95-BB7B0E9DFC8D}"/>
            </c:ext>
          </c:extLst>
        </c:ser>
        <c:ser>
          <c:idx val="3"/>
          <c:order val="2"/>
          <c:tx>
            <c:strRef>
              <c:f>CAUDAL!$O$9</c:f>
              <c:strCache>
                <c:ptCount val="1"/>
                <c:pt idx="0">
                  <c:v>PH MAX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CAUDAL!$O$10:$O$119</c:f>
            </c:numRef>
          </c:val>
          <c:smooth val="0"/>
          <c:extLst>
            <c:ext xmlns:c16="http://schemas.microsoft.com/office/drawing/2014/chart" uri="{C3380CC4-5D6E-409C-BE32-E72D297353CC}">
              <c16:uniqueId val="{00000002-F79F-46D5-9E95-BB7B0E9D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647"/>
        <c:axId val="1"/>
      </c:lineChart>
      <c:dateAx>
        <c:axId val="2039457647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0716233269938329"/>
              <c:y val="0.83435542530277884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4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 </a:t>
                </a:r>
              </a:p>
            </c:rich>
          </c:tx>
          <c:layout>
            <c:manualLayout>
              <c:xMode val="edge"/>
              <c:yMode val="edge"/>
              <c:x val="2.3105703773484299E-2"/>
              <c:y val="0.134451820204088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647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Parametros Medición Continua Temperatura</a:t>
            </a:r>
          </a:p>
        </c:rich>
      </c:tx>
      <c:layout>
        <c:manualLayout>
          <c:xMode val="edge"/>
          <c:yMode val="edge"/>
          <c:x val="0.26651405329300726"/>
          <c:y val="5.45156233298891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4066985645933"/>
          <c:y val="0.18077369060210757"/>
          <c:w val="0.76121454262661614"/>
          <c:h val="0.64076938143926032"/>
        </c:manualLayout>
      </c:layout>
      <c:lineChart>
        <c:grouping val="standard"/>
        <c:varyColors val="0"/>
        <c:ser>
          <c:idx val="1"/>
          <c:order val="0"/>
          <c:tx>
            <c:strRef>
              <c:f>CAUDAL!$F$8</c:f>
              <c:strCache>
                <c:ptCount val="1"/>
                <c:pt idx="0">
                  <c:v>TEMPERATURA [ºC]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96-456A-9C1C-2EB85C65C823}"/>
            </c:ext>
          </c:extLst>
        </c:ser>
        <c:ser>
          <c:idx val="4"/>
          <c:order val="1"/>
          <c:tx>
            <c:strRef>
              <c:f>CAUDAL!$M$8</c:f>
              <c:strCache>
                <c:ptCount val="1"/>
                <c:pt idx="0">
                  <c:v>TEMP MAX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CAUDAL!$A$9:$A$39</c:f>
              <c:numCache>
                <c:formatCode>m/d/yyyy</c:formatCode>
                <c:ptCount val="31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</c:numCache>
            </c:numRef>
          </c:cat>
          <c:val>
            <c:numRef>
              <c:f>CAUDAL!$M$10:$M$119</c:f>
            </c:numRef>
          </c:val>
          <c:smooth val="0"/>
          <c:extLst>
            <c:ext xmlns:c16="http://schemas.microsoft.com/office/drawing/2014/chart" uri="{C3380CC4-5D6E-409C-BE32-E72D297353CC}">
              <c16:uniqueId val="{00000001-3C96-456A-9C1C-2EB85C65C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9457231"/>
        <c:axId val="1"/>
      </c:lineChart>
      <c:dateAx>
        <c:axId val="2039457231"/>
        <c:scaling>
          <c:orientation val="minMax"/>
          <c:min val="45261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Fecha</a:t>
                </a:r>
              </a:p>
            </c:rich>
          </c:tx>
          <c:layout>
            <c:manualLayout>
              <c:xMode val="edge"/>
              <c:yMode val="edge"/>
              <c:x val="0.91326849872242788"/>
              <c:y val="0.84457726155271318"/>
            </c:manualLayout>
          </c:layout>
          <c:overlay val="0"/>
          <c:spPr>
            <a:noFill/>
            <a:ln w="25400">
              <a:noFill/>
            </a:ln>
          </c:spPr>
        </c:title>
        <c:numFmt formatCode="dd/mm/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1"/>
        <c:crosses val="autoZero"/>
        <c:auto val="1"/>
        <c:lblOffset val="100"/>
        <c:baseTimeUnit val="days"/>
        <c:majorUnit val="1"/>
        <c:majorTimeUnit val="days"/>
        <c:minorUnit val="1"/>
        <c:minorTimeUnit val="days"/>
      </c:dateAx>
      <c:valAx>
        <c:axId val="1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Temperatura </a:t>
                </a:r>
              </a:p>
            </c:rich>
          </c:tx>
          <c:layout>
            <c:manualLayout>
              <c:xMode val="edge"/>
              <c:yMode val="edge"/>
              <c:x val="3.611548556430446E-2"/>
              <c:y val="0.158161898314746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0394572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7084173443712262"/>
          <c:y val="0.91794124850234893"/>
          <c:w val="0.46024154872881673"/>
          <c:h val="6.3434964327398091E-2"/>
        </c:manualLayout>
      </c:layout>
      <c:overlay val="0"/>
      <c:spPr>
        <a:noFill/>
        <a:ln w="3175">
          <a:noFill/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146050</xdr:colOff>
      <xdr:row>319</xdr:row>
      <xdr:rowOff>92075</xdr:rowOff>
    </xdr:from>
    <xdr:to>
      <xdr:col>5</xdr:col>
      <xdr:colOff>860425</xdr:colOff>
      <xdr:row>334</xdr:row>
      <xdr:rowOff>53975</xdr:rowOff>
    </xdr:to>
    <xdr:graphicFrame macro="">
      <xdr:nvGraphicFramePr>
        <xdr:cNvPr id="3736840" name="Gráfico 1">
          <a:extLst>
            <a:ext uri="{FF2B5EF4-FFF2-40B4-BE49-F238E27FC236}">
              <a16:creationId xmlns:a16="http://schemas.microsoft.com/office/drawing/2014/main" i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196850</xdr:colOff>
      <xdr:row>319</xdr:row>
      <xdr:rowOff>66675</xdr:rowOff>
    </xdr:from>
    <xdr:to>
      <xdr:col>10</xdr:col>
      <xdr:colOff>260350</xdr:colOff>
      <xdr:row>334</xdr:row>
      <xdr:rowOff>21167</xdr:rowOff>
    </xdr:to>
    <xdr:graphicFrame macro="">
      <xdr:nvGraphicFramePr>
        <xdr:cNvPr id="3736841" name="Gráfico 1">
          <a:extLst>
            <a:ext uri="{FF2B5EF4-FFF2-40B4-BE49-F238E27FC236}">
              <a16:creationId xmlns:a16="http://schemas.microsoft.com/office/drawing/2014/main" id="{1462D31F-6DE9-168F-36BA-EF8E272584E1}"/>
            </a:ext>
            <a:ext uri="{147F2762-F138-4A5C-976F-8EAC2B608ADB}">
              <a16:predDERef xmlns:a16="http://schemas.microsoft.com/office/drawing/2014/main" pred="{D390CFF0-A8C6-D40B-CD9C-58548E7526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111125</xdr:colOff>
      <xdr:row>335</xdr:row>
      <xdr:rowOff>28575</xdr:rowOff>
    </xdr:from>
    <xdr:to>
      <xdr:col>5</xdr:col>
      <xdr:colOff>844550</xdr:colOff>
      <xdr:row>350</xdr:row>
      <xdr:rowOff>111125</xdr:rowOff>
    </xdr:to>
    <xdr:graphicFrame macro="">
      <xdr:nvGraphicFramePr>
        <xdr:cNvPr id="3736842" name="Gráfico 1">
          <a:extLst>
            <a:ext uri="{FF2B5EF4-FFF2-40B4-BE49-F238E27FC236}">
              <a16:creationId xmlns:a16="http://schemas.microsoft.com/office/drawing/2014/main" id="{85161335-B4CC-3683-56BA-B4D194C40340}"/>
            </a:ext>
            <a:ext uri="{147F2762-F138-4A5C-976F-8EAC2B608ADB}">
              <a16:predDERef xmlns:a16="http://schemas.microsoft.com/office/drawing/2014/main" pred="{1462D31F-6DE9-168F-36BA-EF8E27258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8</xdr:col>
      <xdr:colOff>238125</xdr:colOff>
      <xdr:row>0</xdr:row>
      <xdr:rowOff>0</xdr:rowOff>
    </xdr:from>
    <xdr:to>
      <xdr:col>9</xdr:col>
      <xdr:colOff>895350</xdr:colOff>
      <xdr:row>0</xdr:row>
      <xdr:rowOff>504825</xdr:rowOff>
    </xdr:to>
    <xdr:pic>
      <xdr:nvPicPr>
        <xdr:cNvPr id="3736843" name="Imagen 6">
          <a:extLst>
            <a:ext uri="{FF2B5EF4-FFF2-40B4-BE49-F238E27FC236}">
              <a16:creationId xmlns:a16="http://schemas.microsoft.com/office/drawing/2014/main" id="{6A0A9066-45B5-94EA-55EB-DD020154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0"/>
          <a:ext cx="1504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28"/>
  <sheetViews>
    <sheetView showGridLines="0" tabSelected="1" topLeftCell="A292" zoomScale="150" zoomScaleNormal="100" workbookViewId="0">
      <selection activeCell="H313" sqref="H313"/>
    </sheetView>
  </sheetViews>
  <sheetFormatPr baseColWidth="10" defaultColWidth="8.85546875" defaultRowHeight="12.75" x14ac:dyDescent="0.2"/>
  <cols>
    <col min="1" max="1" width="16.42578125" bestFit="1" customWidth="1"/>
    <col min="2" max="2" width="16" customWidth="1"/>
    <col min="3" max="4" width="17.42578125" customWidth="1"/>
    <col min="5" max="5" width="15.140625" customWidth="1"/>
    <col min="6" max="6" width="13.7109375" customWidth="1"/>
    <col min="7" max="7" width="6.7109375" customWidth="1"/>
    <col min="8" max="9" width="12.7109375" customWidth="1"/>
    <col min="10" max="10" width="16.42578125" bestFit="1" customWidth="1"/>
    <col min="11" max="11" width="11.42578125" customWidth="1"/>
    <col min="12" max="17" width="11.42578125" hidden="1" customWidth="1"/>
    <col min="18" max="257" width="11.42578125" customWidth="1"/>
  </cols>
  <sheetData>
    <row r="1" spans="1:18" ht="45" customHeight="1" x14ac:dyDescent="0.2">
      <c r="A1" s="58" t="s">
        <v>0</v>
      </c>
      <c r="B1" s="59"/>
      <c r="C1" s="59"/>
      <c r="D1" s="59"/>
      <c r="E1" s="59"/>
      <c r="F1" s="59"/>
      <c r="G1" s="59"/>
      <c r="H1" s="60"/>
      <c r="I1" s="62"/>
      <c r="J1" s="62"/>
    </row>
    <row r="2" spans="1:18" ht="13.5" customHeight="1" x14ac:dyDescent="0.2">
      <c r="A2" s="63" t="s">
        <v>1</v>
      </c>
      <c r="B2" s="63"/>
      <c r="C2" s="63"/>
      <c r="D2" s="63"/>
      <c r="E2" s="63"/>
      <c r="F2" s="63"/>
      <c r="G2" s="63"/>
      <c r="H2" s="63"/>
      <c r="I2" s="8" t="s">
        <v>2</v>
      </c>
      <c r="J2" s="11" t="s">
        <v>3</v>
      </c>
    </row>
    <row r="3" spans="1:18" ht="12.75" customHeight="1" x14ac:dyDescent="0.2">
      <c r="A3" s="63"/>
      <c r="B3" s="63"/>
      <c r="C3" s="63"/>
      <c r="D3" s="63"/>
      <c r="E3" s="63"/>
      <c r="F3" s="63"/>
      <c r="G3" s="63"/>
      <c r="H3" s="63"/>
      <c r="I3" s="8" t="s">
        <v>4</v>
      </c>
      <c r="J3" s="21" t="s">
        <v>5</v>
      </c>
    </row>
    <row r="4" spans="1:18" ht="12.75" customHeight="1" x14ac:dyDescent="0.2">
      <c r="A4" s="63"/>
      <c r="B4" s="63"/>
      <c r="C4" s="63"/>
      <c r="D4" s="63"/>
      <c r="E4" s="63"/>
      <c r="F4" s="63"/>
      <c r="G4" s="63"/>
      <c r="H4" s="63"/>
      <c r="I4" s="8" t="s">
        <v>6</v>
      </c>
      <c r="J4" s="12" t="s">
        <v>7</v>
      </c>
    </row>
    <row r="5" spans="1:18" ht="11.1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</row>
    <row r="6" spans="1:18" ht="15.75" customHeight="1" x14ac:dyDescent="0.2">
      <c r="A6" s="10" t="s">
        <v>8</v>
      </c>
      <c r="B6" s="66"/>
      <c r="C6" s="66"/>
      <c r="D6" s="66"/>
      <c r="E6" s="66"/>
      <c r="H6" s="64" t="s">
        <v>9</v>
      </c>
      <c r="I6" s="64"/>
      <c r="J6" s="64"/>
    </row>
    <row r="7" spans="1:18" ht="15" x14ac:dyDescent="0.2">
      <c r="A7" s="3"/>
      <c r="B7" s="3"/>
      <c r="C7" s="1"/>
      <c r="D7" s="1"/>
      <c r="E7" s="2"/>
      <c r="F7" s="2"/>
      <c r="G7" s="2"/>
      <c r="H7" s="2"/>
      <c r="I7" s="4"/>
      <c r="J7" s="1"/>
    </row>
    <row r="8" spans="1:18" ht="34.5" customHeight="1" thickBot="1" x14ac:dyDescent="0.25">
      <c r="A8" s="30" t="s">
        <v>10</v>
      </c>
      <c r="B8" s="30" t="s">
        <v>11</v>
      </c>
      <c r="C8" s="31" t="s">
        <v>12</v>
      </c>
      <c r="D8" s="31" t="s">
        <v>34</v>
      </c>
      <c r="E8" s="30" t="s">
        <v>13</v>
      </c>
      <c r="F8" s="30" t="s">
        <v>14</v>
      </c>
      <c r="H8" s="61" t="s">
        <v>15</v>
      </c>
      <c r="I8" s="61"/>
      <c r="J8" s="61"/>
      <c r="L8" s="65" t="s">
        <v>16</v>
      </c>
      <c r="M8" s="65" t="s">
        <v>17</v>
      </c>
      <c r="N8" s="70" t="s">
        <v>13</v>
      </c>
      <c r="O8" s="71"/>
      <c r="P8" s="65" t="s">
        <v>18</v>
      </c>
    </row>
    <row r="9" spans="1:18" ht="12" customHeight="1" x14ac:dyDescent="0.2">
      <c r="A9" s="34">
        <v>45292</v>
      </c>
      <c r="B9" s="35"/>
      <c r="C9" s="36"/>
      <c r="D9" s="36"/>
      <c r="E9" s="36"/>
      <c r="F9" s="37"/>
      <c r="H9" s="15" t="s">
        <v>10</v>
      </c>
      <c r="I9" s="15" t="s">
        <v>19</v>
      </c>
      <c r="J9" s="15" t="s">
        <v>20</v>
      </c>
      <c r="L9" s="65"/>
      <c r="M9" s="65"/>
      <c r="N9" s="16" t="s">
        <v>21</v>
      </c>
      <c r="O9" s="16" t="s">
        <v>22</v>
      </c>
      <c r="P9" s="65"/>
    </row>
    <row r="10" spans="1:18" ht="12" customHeight="1" x14ac:dyDescent="0.2">
      <c r="A10" s="38">
        <v>45293</v>
      </c>
      <c r="B10" s="25"/>
      <c r="C10" s="27"/>
      <c r="D10" s="27"/>
      <c r="E10" s="27"/>
      <c r="F10" s="39"/>
      <c r="H10" s="23"/>
      <c r="I10" s="24"/>
      <c r="J10" s="24"/>
      <c r="L10" s="16">
        <v>1</v>
      </c>
      <c r="M10" s="20">
        <v>11.2</v>
      </c>
      <c r="N10" s="20">
        <v>6.9</v>
      </c>
      <c r="O10" s="20">
        <v>7.4</v>
      </c>
      <c r="P10" s="17">
        <f>+C9</f>
        <v>0</v>
      </c>
      <c r="Q10" s="13"/>
      <c r="R10" s="22"/>
    </row>
    <row r="11" spans="1:18" ht="12" customHeight="1" x14ac:dyDescent="0.2">
      <c r="A11" s="38">
        <v>45294</v>
      </c>
      <c r="B11" s="25"/>
      <c r="C11" s="27"/>
      <c r="D11" s="27"/>
      <c r="E11" s="27"/>
      <c r="F11" s="39"/>
      <c r="H11" s="23"/>
      <c r="I11" s="24"/>
      <c r="J11" s="24"/>
      <c r="L11" s="16">
        <v>2</v>
      </c>
      <c r="M11" s="20">
        <v>11.2</v>
      </c>
      <c r="N11" s="20">
        <v>7</v>
      </c>
      <c r="O11" s="20">
        <v>7.5</v>
      </c>
      <c r="P11" s="17">
        <f t="shared" ref="P11:P39" si="0">+C10</f>
        <v>0</v>
      </c>
      <c r="Q11" s="13"/>
      <c r="R11" s="22"/>
    </row>
    <row r="12" spans="1:18" ht="12" customHeight="1" x14ac:dyDescent="0.2">
      <c r="A12" s="38">
        <v>45295</v>
      </c>
      <c r="B12" s="25"/>
      <c r="C12" s="27"/>
      <c r="D12" s="27"/>
      <c r="E12" s="27"/>
      <c r="F12" s="39"/>
      <c r="H12" s="23"/>
      <c r="I12" s="24"/>
      <c r="J12" s="24"/>
      <c r="L12" s="16">
        <v>3</v>
      </c>
      <c r="M12" s="20">
        <v>11.1</v>
      </c>
      <c r="N12" s="20">
        <v>7</v>
      </c>
      <c r="O12" s="20">
        <v>7.4</v>
      </c>
      <c r="P12" s="17">
        <f t="shared" si="0"/>
        <v>0</v>
      </c>
      <c r="Q12" s="13"/>
      <c r="R12" s="22"/>
    </row>
    <row r="13" spans="1:18" ht="12" customHeight="1" x14ac:dyDescent="0.2">
      <c r="A13" s="38">
        <v>45296</v>
      </c>
      <c r="B13" s="25"/>
      <c r="C13" s="27"/>
      <c r="D13" s="27"/>
      <c r="E13" s="27"/>
      <c r="F13" s="39"/>
      <c r="H13" s="19"/>
      <c r="I13" s="20"/>
      <c r="J13" s="20"/>
      <c r="L13" s="16">
        <v>4</v>
      </c>
      <c r="M13" s="20">
        <v>11.6</v>
      </c>
      <c r="N13" s="20">
        <v>6.9</v>
      </c>
      <c r="O13" s="20">
        <v>7.5</v>
      </c>
      <c r="P13" s="17">
        <f t="shared" si="0"/>
        <v>0</v>
      </c>
      <c r="Q13" s="13"/>
      <c r="R13" s="22"/>
    </row>
    <row r="14" spans="1:18" ht="12" customHeight="1" x14ac:dyDescent="0.2">
      <c r="A14" s="38">
        <v>45297</v>
      </c>
      <c r="B14" s="25"/>
      <c r="C14" s="27"/>
      <c r="D14" s="27"/>
      <c r="E14" s="27"/>
      <c r="F14" s="39"/>
      <c r="H14" s="19"/>
      <c r="I14" s="20"/>
      <c r="J14" s="20"/>
      <c r="L14" s="16">
        <v>5</v>
      </c>
      <c r="M14" s="20">
        <v>11.4</v>
      </c>
      <c r="N14" s="20">
        <v>6.9</v>
      </c>
      <c r="O14" s="20">
        <v>7.5</v>
      </c>
      <c r="P14" s="17">
        <f t="shared" si="0"/>
        <v>0</v>
      </c>
      <c r="Q14" s="13"/>
      <c r="R14" s="22"/>
    </row>
    <row r="15" spans="1:18" ht="12" customHeight="1" x14ac:dyDescent="0.2">
      <c r="A15" s="38">
        <v>45298</v>
      </c>
      <c r="B15" s="25"/>
      <c r="C15" s="27"/>
      <c r="D15" s="27"/>
      <c r="E15" s="27"/>
      <c r="F15" s="39"/>
      <c r="L15" s="16">
        <v>6</v>
      </c>
      <c r="M15" s="20">
        <v>11.6</v>
      </c>
      <c r="N15" s="20">
        <v>7.1</v>
      </c>
      <c r="O15" s="20">
        <v>7.5</v>
      </c>
      <c r="P15" s="17">
        <f t="shared" si="0"/>
        <v>0</v>
      </c>
      <c r="Q15" s="13"/>
      <c r="R15" s="22"/>
    </row>
    <row r="16" spans="1:18" ht="12" customHeight="1" x14ac:dyDescent="0.2">
      <c r="A16" s="38">
        <v>45299</v>
      </c>
      <c r="B16" s="25"/>
      <c r="C16" s="27">
        <v>0</v>
      </c>
      <c r="D16" s="27"/>
      <c r="E16" s="27"/>
      <c r="F16" s="39"/>
      <c r="H16" s="67" t="s">
        <v>23</v>
      </c>
      <c r="I16" s="68"/>
      <c r="J16" s="69"/>
      <c r="L16" s="16">
        <v>7</v>
      </c>
      <c r="M16" s="20">
        <v>11.7</v>
      </c>
      <c r="N16" s="20">
        <v>7</v>
      </c>
      <c r="O16" s="20">
        <v>7.5</v>
      </c>
      <c r="P16" s="17">
        <f t="shared" si="0"/>
        <v>0</v>
      </c>
      <c r="Q16" s="13"/>
      <c r="R16" s="22"/>
    </row>
    <row r="17" spans="1:20" ht="12" customHeight="1" x14ac:dyDescent="0.2">
      <c r="A17" s="38">
        <v>45300</v>
      </c>
      <c r="B17" s="25">
        <v>2592</v>
      </c>
      <c r="C17" s="27">
        <v>2160</v>
      </c>
      <c r="D17" s="27">
        <v>25</v>
      </c>
      <c r="E17" s="28">
        <v>7</v>
      </c>
      <c r="F17" s="39">
        <v>8.4</v>
      </c>
      <c r="H17" s="72"/>
      <c r="I17" s="73"/>
      <c r="J17" s="74"/>
      <c r="L17" s="16">
        <v>8</v>
      </c>
      <c r="M17" s="20">
        <v>11.7</v>
      </c>
      <c r="N17" s="20">
        <v>7.1</v>
      </c>
      <c r="O17" s="20">
        <v>7.5</v>
      </c>
      <c r="P17" s="17">
        <f t="shared" si="0"/>
        <v>0</v>
      </c>
      <c r="Q17" s="13"/>
      <c r="R17" s="22"/>
    </row>
    <row r="18" spans="1:20" ht="12" customHeight="1" x14ac:dyDescent="0.2">
      <c r="A18" s="38">
        <v>45301</v>
      </c>
      <c r="B18" s="25">
        <v>4752</v>
      </c>
      <c r="C18" s="27">
        <v>2419.1999999999998</v>
      </c>
      <c r="D18" s="27">
        <v>28</v>
      </c>
      <c r="E18" s="28">
        <v>7</v>
      </c>
      <c r="F18" s="39">
        <v>8.4</v>
      </c>
      <c r="H18" s="75"/>
      <c r="I18" s="76"/>
      <c r="J18" s="77"/>
      <c r="L18" s="16">
        <v>9</v>
      </c>
      <c r="M18" s="20">
        <v>11.4</v>
      </c>
      <c r="N18" s="20">
        <v>7.2</v>
      </c>
      <c r="O18" s="20">
        <v>7.5</v>
      </c>
      <c r="P18" s="17">
        <f t="shared" si="0"/>
        <v>2160</v>
      </c>
      <c r="Q18" s="13"/>
      <c r="R18" s="22"/>
    </row>
    <row r="19" spans="1:20" ht="12" customHeight="1" x14ac:dyDescent="0.2">
      <c r="A19" s="38">
        <v>45302</v>
      </c>
      <c r="B19" s="25">
        <v>7171.2</v>
      </c>
      <c r="C19" s="27">
        <v>2160</v>
      </c>
      <c r="D19" s="27">
        <v>25</v>
      </c>
      <c r="E19" s="28" t="s">
        <v>33</v>
      </c>
      <c r="F19" s="39">
        <v>8.3000000000000007</v>
      </c>
      <c r="H19" s="75"/>
      <c r="I19" s="76"/>
      <c r="J19" s="77"/>
      <c r="L19" s="16">
        <v>10</v>
      </c>
      <c r="M19" s="20">
        <v>11.3</v>
      </c>
      <c r="N19" s="20">
        <v>7.1</v>
      </c>
      <c r="O19" s="20">
        <v>7.3</v>
      </c>
      <c r="P19" s="17">
        <f t="shared" si="0"/>
        <v>2419.1999999999998</v>
      </c>
      <c r="Q19" s="13"/>
      <c r="R19" s="22"/>
    </row>
    <row r="20" spans="1:20" ht="12" customHeight="1" x14ac:dyDescent="0.2">
      <c r="A20" s="38">
        <v>45303</v>
      </c>
      <c r="B20" s="25">
        <v>9331.2000000000007</v>
      </c>
      <c r="C20" s="27">
        <v>2505.6000000000004</v>
      </c>
      <c r="D20" s="27">
        <v>29</v>
      </c>
      <c r="E20" s="28">
        <v>7</v>
      </c>
      <c r="F20" s="39">
        <v>8.4</v>
      </c>
      <c r="H20" s="75"/>
      <c r="I20" s="76"/>
      <c r="J20" s="77"/>
      <c r="L20" s="16">
        <v>11</v>
      </c>
      <c r="M20" s="20">
        <v>11.5</v>
      </c>
      <c r="N20" s="20">
        <v>7.2</v>
      </c>
      <c r="O20" s="20">
        <v>7.4</v>
      </c>
      <c r="P20" s="17">
        <f t="shared" si="0"/>
        <v>2160</v>
      </c>
      <c r="Q20" s="13"/>
      <c r="R20" s="22"/>
    </row>
    <row r="21" spans="1:20" ht="12" customHeight="1" x14ac:dyDescent="0.2">
      <c r="A21" s="38">
        <v>45304</v>
      </c>
      <c r="B21" s="25">
        <v>11836.800000000001</v>
      </c>
      <c r="C21" s="27">
        <v>2419.1999999999998</v>
      </c>
      <c r="D21" s="27">
        <v>28</v>
      </c>
      <c r="E21" s="28">
        <v>6.9</v>
      </c>
      <c r="F21" s="39">
        <v>8.4</v>
      </c>
      <c r="H21" s="75"/>
      <c r="I21" s="76"/>
      <c r="J21" s="77"/>
      <c r="L21" s="16">
        <v>12</v>
      </c>
      <c r="M21" s="20">
        <v>11.6</v>
      </c>
      <c r="N21" s="20">
        <v>7</v>
      </c>
      <c r="O21" s="20">
        <v>7.4</v>
      </c>
      <c r="P21" s="17">
        <f t="shared" si="0"/>
        <v>2505.6000000000004</v>
      </c>
      <c r="Q21" s="13"/>
      <c r="R21" s="22"/>
    </row>
    <row r="22" spans="1:20" ht="12" customHeight="1" x14ac:dyDescent="0.2">
      <c r="A22" s="38">
        <v>45305</v>
      </c>
      <c r="B22" s="25">
        <v>14256</v>
      </c>
      <c r="C22" s="27">
        <v>2332.7999999999997</v>
      </c>
      <c r="D22" s="27">
        <v>27</v>
      </c>
      <c r="E22" s="28" t="s">
        <v>33</v>
      </c>
      <c r="F22" s="39">
        <v>8.4</v>
      </c>
      <c r="H22" s="78"/>
      <c r="I22" s="79"/>
      <c r="J22" s="80"/>
      <c r="L22" s="16">
        <v>13</v>
      </c>
      <c r="M22" s="20">
        <v>11.7</v>
      </c>
      <c r="N22" s="20">
        <v>6.9</v>
      </c>
      <c r="O22" s="20">
        <v>7.1</v>
      </c>
      <c r="P22" s="17">
        <f t="shared" si="0"/>
        <v>2419.1999999999998</v>
      </c>
      <c r="Q22" s="13"/>
      <c r="R22" s="22"/>
    </row>
    <row r="23" spans="1:20" ht="12" customHeight="1" x14ac:dyDescent="0.2">
      <c r="A23" s="38">
        <v>45306</v>
      </c>
      <c r="B23" s="25">
        <v>16588.8</v>
      </c>
      <c r="C23" s="27">
        <v>2246.3999999999996</v>
      </c>
      <c r="D23" s="27">
        <v>26</v>
      </c>
      <c r="E23" s="28">
        <v>7</v>
      </c>
      <c r="F23" s="39">
        <v>8.4</v>
      </c>
      <c r="L23" s="16">
        <v>14</v>
      </c>
      <c r="M23" s="20">
        <v>11.5</v>
      </c>
      <c r="N23" s="20">
        <v>7.1</v>
      </c>
      <c r="O23" s="20">
        <v>7.4</v>
      </c>
      <c r="P23" s="17">
        <f t="shared" si="0"/>
        <v>2332.7999999999997</v>
      </c>
      <c r="Q23" s="13"/>
      <c r="R23" s="22"/>
    </row>
    <row r="24" spans="1:20" ht="12" customHeight="1" x14ac:dyDescent="0.2">
      <c r="A24" s="38">
        <v>45307</v>
      </c>
      <c r="B24" s="25">
        <v>18835.199999999997</v>
      </c>
      <c r="C24" s="27">
        <v>2419.1999999999998</v>
      </c>
      <c r="D24" s="27">
        <v>28</v>
      </c>
      <c r="E24" s="28">
        <v>7</v>
      </c>
      <c r="F24" s="39">
        <v>8.4</v>
      </c>
      <c r="H24" s="14" t="s">
        <v>24</v>
      </c>
      <c r="L24" s="16">
        <v>15</v>
      </c>
      <c r="M24" s="20">
        <v>11.9</v>
      </c>
      <c r="N24" s="20">
        <v>7</v>
      </c>
      <c r="O24" s="20">
        <v>7.4</v>
      </c>
      <c r="P24" s="17">
        <f t="shared" si="0"/>
        <v>2246.3999999999996</v>
      </c>
      <c r="Q24" s="13"/>
      <c r="R24" s="29"/>
      <c r="S24" s="26"/>
      <c r="T24" s="26"/>
    </row>
    <row r="25" spans="1:20" ht="12" customHeight="1" x14ac:dyDescent="0.2">
      <c r="A25" s="38">
        <v>45308</v>
      </c>
      <c r="B25" s="25">
        <v>21254.399999999998</v>
      </c>
      <c r="C25" s="27">
        <v>2505.6000000000004</v>
      </c>
      <c r="D25" s="27">
        <v>29</v>
      </c>
      <c r="E25" s="28">
        <v>7</v>
      </c>
      <c r="F25" s="39">
        <v>8.4</v>
      </c>
      <c r="H25" s="56" t="s">
        <v>25</v>
      </c>
      <c r="I25" s="56"/>
      <c r="J25" s="56"/>
      <c r="L25" s="16">
        <v>16</v>
      </c>
      <c r="M25" s="20">
        <v>12.3</v>
      </c>
      <c r="N25" s="20">
        <v>7.1</v>
      </c>
      <c r="O25" s="20">
        <v>7.3</v>
      </c>
      <c r="P25" s="17">
        <f t="shared" si="0"/>
        <v>2419.1999999999998</v>
      </c>
      <c r="Q25" s="13"/>
      <c r="R25" s="22"/>
    </row>
    <row r="26" spans="1:20" ht="12" customHeight="1" x14ac:dyDescent="0.2">
      <c r="A26" s="38">
        <v>45309</v>
      </c>
      <c r="B26" s="25">
        <v>23760</v>
      </c>
      <c r="C26" s="27">
        <v>2160</v>
      </c>
      <c r="D26" s="27">
        <v>25</v>
      </c>
      <c r="E26" s="28">
        <v>7</v>
      </c>
      <c r="F26" s="39">
        <v>8.4</v>
      </c>
      <c r="H26" s="56"/>
      <c r="I26" s="56"/>
      <c r="J26" s="56"/>
      <c r="L26" s="16">
        <v>17</v>
      </c>
      <c r="M26" s="20">
        <v>12.2</v>
      </c>
      <c r="N26" s="20">
        <v>7.1</v>
      </c>
      <c r="O26" s="20">
        <v>7.3</v>
      </c>
      <c r="P26" s="17">
        <f t="shared" si="0"/>
        <v>2505.6000000000004</v>
      </c>
      <c r="Q26" s="13"/>
      <c r="R26" s="22"/>
    </row>
    <row r="27" spans="1:20" ht="12" customHeight="1" x14ac:dyDescent="0.2">
      <c r="A27" s="38">
        <v>45310</v>
      </c>
      <c r="B27" s="25">
        <v>25920</v>
      </c>
      <c r="C27" s="27">
        <v>2073.6</v>
      </c>
      <c r="D27" s="27">
        <v>24</v>
      </c>
      <c r="E27" s="28">
        <v>7</v>
      </c>
      <c r="F27" s="39">
        <v>8.4</v>
      </c>
      <c r="H27" s="81"/>
      <c r="I27" s="81"/>
      <c r="J27" s="81"/>
      <c r="L27" s="16">
        <v>18</v>
      </c>
      <c r="M27" s="20">
        <v>12</v>
      </c>
      <c r="N27" s="20">
        <v>7.1</v>
      </c>
      <c r="O27" s="20">
        <v>7.2</v>
      </c>
      <c r="P27" s="17">
        <f t="shared" si="0"/>
        <v>2160</v>
      </c>
      <c r="Q27" s="13"/>
      <c r="R27" s="22"/>
    </row>
    <row r="28" spans="1:20" ht="12" customHeight="1" x14ac:dyDescent="0.2">
      <c r="A28" s="38">
        <v>45311</v>
      </c>
      <c r="B28" s="25">
        <v>27993.599999999999</v>
      </c>
      <c r="C28" s="27">
        <v>2505.6000000000004</v>
      </c>
      <c r="D28" s="27">
        <v>29</v>
      </c>
      <c r="E28" s="28">
        <v>7</v>
      </c>
      <c r="F28" s="39">
        <v>8.4</v>
      </c>
      <c r="H28" s="55" t="s">
        <v>26</v>
      </c>
      <c r="I28" s="55"/>
      <c r="J28" s="55"/>
      <c r="L28" s="16">
        <v>19</v>
      </c>
      <c r="M28" s="20">
        <v>11.5</v>
      </c>
      <c r="N28" s="20">
        <v>6.9</v>
      </c>
      <c r="O28" s="20">
        <v>7.3</v>
      </c>
      <c r="P28" s="17">
        <f t="shared" si="0"/>
        <v>2073.6</v>
      </c>
      <c r="Q28" s="13"/>
      <c r="R28" s="22"/>
    </row>
    <row r="29" spans="1:20" ht="12" customHeight="1" x14ac:dyDescent="0.2">
      <c r="A29" s="38">
        <v>45312</v>
      </c>
      <c r="B29" s="25">
        <v>30499.199999999997</v>
      </c>
      <c r="C29" s="27">
        <v>2591.9999999999995</v>
      </c>
      <c r="D29" s="27">
        <v>30</v>
      </c>
      <c r="E29" s="28">
        <v>7</v>
      </c>
      <c r="F29" s="39">
        <v>8.4</v>
      </c>
      <c r="H29" s="55" t="s">
        <v>27</v>
      </c>
      <c r="I29" s="55"/>
      <c r="J29" s="55"/>
      <c r="L29" s="16">
        <v>20</v>
      </c>
      <c r="M29" s="20">
        <v>11.9</v>
      </c>
      <c r="N29" s="20">
        <v>7.2</v>
      </c>
      <c r="O29" s="20">
        <v>7.4</v>
      </c>
      <c r="P29" s="17">
        <f t="shared" si="0"/>
        <v>2505.6000000000004</v>
      </c>
      <c r="Q29" s="13"/>
      <c r="R29" s="22"/>
    </row>
    <row r="30" spans="1:20" ht="12" customHeight="1" x14ac:dyDescent="0.2">
      <c r="A30" s="38">
        <v>45313</v>
      </c>
      <c r="B30" s="25">
        <v>33091.199999999997</v>
      </c>
      <c r="C30" s="27">
        <v>2678.3999999999996</v>
      </c>
      <c r="D30" s="27">
        <v>31</v>
      </c>
      <c r="E30" s="28">
        <v>7</v>
      </c>
      <c r="F30" s="39">
        <v>8.4</v>
      </c>
      <c r="H30" s="55" t="s">
        <v>28</v>
      </c>
      <c r="I30" s="55"/>
      <c r="J30" s="55"/>
      <c r="L30" s="16">
        <v>21</v>
      </c>
      <c r="M30" s="20">
        <v>11.7</v>
      </c>
      <c r="N30" s="20">
        <v>7</v>
      </c>
      <c r="O30" s="20">
        <v>7.4</v>
      </c>
      <c r="P30" s="17">
        <f t="shared" si="0"/>
        <v>2591.9999999999995</v>
      </c>
      <c r="Q30" s="13"/>
      <c r="R30" s="22"/>
    </row>
    <row r="31" spans="1:20" ht="12" customHeight="1" x14ac:dyDescent="0.2">
      <c r="A31" s="38">
        <v>45314</v>
      </c>
      <c r="B31" s="25">
        <v>35769.599999999999</v>
      </c>
      <c r="C31" s="27">
        <v>2505.6000000000004</v>
      </c>
      <c r="D31" s="27">
        <v>29</v>
      </c>
      <c r="E31" s="28">
        <v>7</v>
      </c>
      <c r="F31" s="39">
        <v>8.4</v>
      </c>
      <c r="H31" s="55"/>
      <c r="I31" s="55"/>
      <c r="J31" s="55"/>
      <c r="L31" s="16">
        <v>22</v>
      </c>
      <c r="M31" s="20">
        <v>11.9</v>
      </c>
      <c r="N31" s="20">
        <v>6.9</v>
      </c>
      <c r="O31" s="20">
        <v>7.4</v>
      </c>
      <c r="P31" s="17">
        <f t="shared" si="0"/>
        <v>2678.3999999999996</v>
      </c>
      <c r="Q31" s="13"/>
      <c r="R31" s="22"/>
    </row>
    <row r="32" spans="1:20" ht="12" customHeight="1" x14ac:dyDescent="0.2">
      <c r="A32" s="38">
        <v>45315</v>
      </c>
      <c r="B32" s="25">
        <v>38275.199999999997</v>
      </c>
      <c r="C32" s="27">
        <v>2419.1999999999998</v>
      </c>
      <c r="D32" s="27">
        <v>28</v>
      </c>
      <c r="E32" s="28">
        <v>7</v>
      </c>
      <c r="F32" s="39">
        <v>8.4</v>
      </c>
      <c r="H32" s="55" t="s">
        <v>29</v>
      </c>
      <c r="I32" s="55"/>
      <c r="J32" s="55"/>
      <c r="L32" s="16">
        <v>23</v>
      </c>
      <c r="M32" s="20">
        <v>12</v>
      </c>
      <c r="N32" s="20">
        <v>7</v>
      </c>
      <c r="O32" s="20">
        <v>7.5</v>
      </c>
      <c r="P32" s="17">
        <f t="shared" si="0"/>
        <v>2505.6000000000004</v>
      </c>
      <c r="Q32" s="13"/>
      <c r="R32" s="22"/>
    </row>
    <row r="33" spans="1:18" ht="12" customHeight="1" x14ac:dyDescent="0.2">
      <c r="A33" s="38">
        <v>45316</v>
      </c>
      <c r="B33" s="25">
        <v>40694.399999999994</v>
      </c>
      <c r="C33" s="27">
        <v>2246.3999999999996</v>
      </c>
      <c r="D33" s="27">
        <v>26</v>
      </c>
      <c r="E33" s="28">
        <v>7</v>
      </c>
      <c r="F33" s="39">
        <v>8.4</v>
      </c>
      <c r="H33" s="55"/>
      <c r="I33" s="55"/>
      <c r="J33" s="55"/>
      <c r="L33" s="16">
        <v>24</v>
      </c>
      <c r="M33" s="20">
        <v>12</v>
      </c>
      <c r="N33" s="20">
        <v>7</v>
      </c>
      <c r="O33" s="20">
        <v>7.5</v>
      </c>
      <c r="P33" s="17">
        <f t="shared" si="0"/>
        <v>2419.1999999999998</v>
      </c>
      <c r="Q33" s="13"/>
      <c r="R33" s="22"/>
    </row>
    <row r="34" spans="1:18" ht="12" customHeight="1" x14ac:dyDescent="0.2">
      <c r="A34" s="38">
        <v>45317</v>
      </c>
      <c r="B34" s="25">
        <v>42940.799999999996</v>
      </c>
      <c r="C34" s="27">
        <v>2419.1999999999998</v>
      </c>
      <c r="D34" s="27">
        <v>28</v>
      </c>
      <c r="E34" s="28">
        <v>7</v>
      </c>
      <c r="F34" s="39">
        <v>8.4</v>
      </c>
      <c r="H34" s="56" t="s">
        <v>30</v>
      </c>
      <c r="I34" s="56"/>
      <c r="J34" s="56"/>
      <c r="L34" s="16">
        <v>25</v>
      </c>
      <c r="M34" s="20">
        <v>11.9</v>
      </c>
      <c r="N34" s="20">
        <v>6.9</v>
      </c>
      <c r="O34" s="20">
        <v>7.5</v>
      </c>
      <c r="P34" s="17">
        <f t="shared" si="0"/>
        <v>2246.3999999999996</v>
      </c>
      <c r="Q34" s="13"/>
      <c r="R34" s="22"/>
    </row>
    <row r="35" spans="1:18" ht="12" customHeight="1" x14ac:dyDescent="0.2">
      <c r="A35" s="38">
        <v>45318</v>
      </c>
      <c r="B35" s="25">
        <v>45359.999999999993</v>
      </c>
      <c r="C35" s="27">
        <v>2246.3999999999996</v>
      </c>
      <c r="D35" s="27">
        <v>26</v>
      </c>
      <c r="E35" s="28">
        <v>7</v>
      </c>
      <c r="F35" s="39">
        <v>8.4</v>
      </c>
      <c r="H35" s="56"/>
      <c r="I35" s="56"/>
      <c r="J35" s="56"/>
      <c r="L35" s="16">
        <v>26</v>
      </c>
      <c r="M35" s="20">
        <v>12.3</v>
      </c>
      <c r="N35" s="20">
        <v>7.1</v>
      </c>
      <c r="O35" s="20">
        <v>7.4</v>
      </c>
      <c r="P35" s="17">
        <f t="shared" si="0"/>
        <v>2419.1999999999998</v>
      </c>
      <c r="Q35" s="13"/>
      <c r="R35" s="22"/>
    </row>
    <row r="36" spans="1:18" ht="12" customHeight="1" x14ac:dyDescent="0.2">
      <c r="A36" s="38">
        <v>45319</v>
      </c>
      <c r="B36" s="25">
        <v>47606.399999999994</v>
      </c>
      <c r="C36" s="27">
        <v>2160</v>
      </c>
      <c r="D36" s="27">
        <v>25</v>
      </c>
      <c r="E36" s="28">
        <v>7</v>
      </c>
      <c r="F36" s="39">
        <v>8.3000000000000007</v>
      </c>
      <c r="H36" s="57"/>
      <c r="I36" s="57"/>
      <c r="J36" s="57"/>
      <c r="L36" s="16">
        <v>27</v>
      </c>
      <c r="M36" s="20">
        <v>12</v>
      </c>
      <c r="N36" s="20">
        <v>7.1</v>
      </c>
      <c r="O36" s="20">
        <v>7.5</v>
      </c>
      <c r="P36" s="17">
        <f t="shared" si="0"/>
        <v>2246.3999999999996</v>
      </c>
      <c r="Q36" s="13"/>
      <c r="R36" s="22"/>
    </row>
    <row r="37" spans="1:18" ht="12" customHeight="1" x14ac:dyDescent="0.2">
      <c r="A37" s="38">
        <v>45320</v>
      </c>
      <c r="B37" s="25">
        <v>49766.399999999994</v>
      </c>
      <c r="C37" s="27">
        <v>2505.6000000000004</v>
      </c>
      <c r="D37" s="27">
        <v>29</v>
      </c>
      <c r="E37" s="28">
        <v>6.9</v>
      </c>
      <c r="F37" s="39">
        <v>8.3000000000000007</v>
      </c>
      <c r="H37" s="55" t="s">
        <v>31</v>
      </c>
      <c r="I37" s="55"/>
      <c r="J37" s="55"/>
      <c r="L37" s="16">
        <v>28</v>
      </c>
      <c r="M37" s="20">
        <v>13</v>
      </c>
      <c r="N37" s="20">
        <v>7.2</v>
      </c>
      <c r="O37" s="20">
        <v>7.6</v>
      </c>
      <c r="P37" s="17">
        <f t="shared" si="0"/>
        <v>2160</v>
      </c>
      <c r="Q37" s="13"/>
      <c r="R37" s="22"/>
    </row>
    <row r="38" spans="1:18" ht="12" customHeight="1" x14ac:dyDescent="0.2">
      <c r="A38" s="38">
        <v>45321</v>
      </c>
      <c r="B38" s="25">
        <v>52271.999999999993</v>
      </c>
      <c r="C38" s="27">
        <v>2591.9999999999995</v>
      </c>
      <c r="D38" s="27">
        <v>30</v>
      </c>
      <c r="E38" s="28">
        <v>7</v>
      </c>
      <c r="F38" s="39">
        <v>8.4</v>
      </c>
      <c r="H38" s="55" t="s">
        <v>32</v>
      </c>
      <c r="I38" s="55"/>
      <c r="J38" s="55"/>
      <c r="L38" s="16">
        <v>29</v>
      </c>
      <c r="M38" s="20">
        <v>12.9</v>
      </c>
      <c r="N38" s="20">
        <v>7.1</v>
      </c>
      <c r="O38" s="20">
        <v>7.3</v>
      </c>
      <c r="P38" s="17">
        <f t="shared" si="0"/>
        <v>2505.6000000000004</v>
      </c>
      <c r="Q38" s="13"/>
      <c r="R38" s="22"/>
    </row>
    <row r="39" spans="1:18" ht="12" customHeight="1" thickBot="1" x14ac:dyDescent="0.25">
      <c r="A39" s="40">
        <v>45322</v>
      </c>
      <c r="B39" s="41">
        <v>54863.999999999993</v>
      </c>
      <c r="C39" s="42">
        <v>2678.3999999999996</v>
      </c>
      <c r="D39" s="42">
        <v>31</v>
      </c>
      <c r="E39" s="43">
        <v>7</v>
      </c>
      <c r="F39" s="44">
        <v>8.4</v>
      </c>
      <c r="L39" s="16">
        <v>30</v>
      </c>
      <c r="M39" s="20">
        <v>12.5</v>
      </c>
      <c r="N39" s="20">
        <v>7</v>
      </c>
      <c r="O39" s="20">
        <v>7.5</v>
      </c>
      <c r="P39" s="17">
        <f t="shared" si="0"/>
        <v>2591.9999999999995</v>
      </c>
      <c r="Q39" s="13"/>
      <c r="R39" s="22"/>
    </row>
    <row r="40" spans="1:18" ht="12" customHeight="1" x14ac:dyDescent="0.2">
      <c r="A40" s="34">
        <v>45323</v>
      </c>
      <c r="B40" s="35">
        <v>57542.399999999994</v>
      </c>
      <c r="C40" s="36">
        <v>2591.9999999999995</v>
      </c>
      <c r="D40" s="36">
        <v>30</v>
      </c>
      <c r="E40" s="45">
        <v>6.9</v>
      </c>
      <c r="F40" s="37">
        <v>8.4</v>
      </c>
      <c r="L40" s="16"/>
      <c r="M40" s="20"/>
      <c r="N40" s="20"/>
      <c r="O40" s="20"/>
      <c r="P40" s="17"/>
      <c r="Q40" s="13"/>
      <c r="R40" s="22"/>
    </row>
    <row r="41" spans="1:18" ht="12" customHeight="1" x14ac:dyDescent="0.2">
      <c r="A41" s="38">
        <v>45324</v>
      </c>
      <c r="B41" s="25">
        <v>60134.399999999994</v>
      </c>
      <c r="C41" s="27">
        <v>2678.3999999999996</v>
      </c>
      <c r="D41" s="27">
        <v>31</v>
      </c>
      <c r="E41" s="28">
        <v>7</v>
      </c>
      <c r="F41" s="39">
        <v>8.4</v>
      </c>
      <c r="L41" s="16"/>
      <c r="M41" s="20"/>
      <c r="N41" s="20"/>
      <c r="O41" s="20"/>
      <c r="P41" s="17"/>
      <c r="Q41" s="13"/>
      <c r="R41" s="22"/>
    </row>
    <row r="42" spans="1:18" ht="12" customHeight="1" x14ac:dyDescent="0.2">
      <c r="A42" s="38">
        <v>45325</v>
      </c>
      <c r="B42" s="25">
        <v>62812.799999999996</v>
      </c>
      <c r="C42" s="27">
        <v>2764.7999999999997</v>
      </c>
      <c r="D42" s="27">
        <v>32</v>
      </c>
      <c r="E42" s="28">
        <v>7</v>
      </c>
      <c r="F42" s="39">
        <v>8.4</v>
      </c>
      <c r="L42" s="16"/>
      <c r="M42" s="20"/>
      <c r="N42" s="20"/>
      <c r="O42" s="20"/>
      <c r="P42" s="17"/>
      <c r="Q42" s="13"/>
      <c r="R42" s="22"/>
    </row>
    <row r="43" spans="1:18" ht="12" customHeight="1" x14ac:dyDescent="0.2">
      <c r="A43" s="38">
        <v>45326</v>
      </c>
      <c r="B43" s="25">
        <v>65577.599999999991</v>
      </c>
      <c r="C43" s="27">
        <v>2505.6000000000004</v>
      </c>
      <c r="D43" s="27">
        <v>29</v>
      </c>
      <c r="E43" s="28">
        <v>7</v>
      </c>
      <c r="F43" s="39">
        <v>8.4</v>
      </c>
      <c r="L43" s="16"/>
      <c r="M43" s="20"/>
      <c r="N43" s="20"/>
      <c r="O43" s="20"/>
      <c r="P43" s="17"/>
      <c r="Q43" s="13"/>
      <c r="R43" s="22"/>
    </row>
    <row r="44" spans="1:18" ht="12" customHeight="1" x14ac:dyDescent="0.2">
      <c r="A44" s="38">
        <v>45327</v>
      </c>
      <c r="B44" s="25">
        <v>68083.199999999997</v>
      </c>
      <c r="C44" s="27">
        <v>2505.6000000000004</v>
      </c>
      <c r="D44" s="27">
        <v>29</v>
      </c>
      <c r="E44" s="28">
        <v>7</v>
      </c>
      <c r="F44" s="39">
        <v>8.4</v>
      </c>
      <c r="L44" s="16"/>
      <c r="M44" s="20"/>
      <c r="N44" s="20"/>
      <c r="O44" s="20"/>
      <c r="P44" s="17"/>
      <c r="Q44" s="13"/>
      <c r="R44" s="22"/>
    </row>
    <row r="45" spans="1:18" ht="12" customHeight="1" x14ac:dyDescent="0.2">
      <c r="A45" s="38">
        <v>45328</v>
      </c>
      <c r="B45" s="25">
        <v>70588.800000000003</v>
      </c>
      <c r="C45" s="27">
        <v>2591.9999999999995</v>
      </c>
      <c r="D45" s="27">
        <v>30</v>
      </c>
      <c r="E45" s="28">
        <v>7</v>
      </c>
      <c r="F45" s="39">
        <v>8.4</v>
      </c>
      <c r="L45" s="16"/>
      <c r="M45" s="20"/>
      <c r="N45" s="20"/>
      <c r="O45" s="20"/>
      <c r="P45" s="17"/>
      <c r="Q45" s="13"/>
      <c r="R45" s="22"/>
    </row>
    <row r="46" spans="1:18" ht="12" customHeight="1" x14ac:dyDescent="0.2">
      <c r="A46" s="38">
        <v>45329</v>
      </c>
      <c r="B46" s="25">
        <v>73180.800000000003</v>
      </c>
      <c r="C46" s="27">
        <v>2419.1999999999998</v>
      </c>
      <c r="D46" s="27">
        <v>28</v>
      </c>
      <c r="E46" s="28">
        <v>6.9</v>
      </c>
      <c r="F46" s="39">
        <v>8.3000000000000007</v>
      </c>
      <c r="L46" s="16"/>
      <c r="M46" s="20"/>
      <c r="N46" s="20"/>
      <c r="O46" s="20"/>
      <c r="P46" s="17"/>
      <c r="Q46" s="13"/>
      <c r="R46" s="22"/>
    </row>
    <row r="47" spans="1:18" ht="12" customHeight="1" x14ac:dyDescent="0.2">
      <c r="A47" s="38">
        <v>45330</v>
      </c>
      <c r="B47" s="25">
        <v>75600</v>
      </c>
      <c r="C47" s="27">
        <v>2332.7999999999997</v>
      </c>
      <c r="D47" s="27">
        <v>27</v>
      </c>
      <c r="E47" s="28">
        <v>7</v>
      </c>
      <c r="F47" s="39">
        <v>8.4</v>
      </c>
      <c r="L47" s="16"/>
      <c r="M47" s="20"/>
      <c r="N47" s="20"/>
      <c r="O47" s="20"/>
      <c r="P47" s="17"/>
      <c r="Q47" s="13"/>
      <c r="R47" s="22"/>
    </row>
    <row r="48" spans="1:18" ht="12" customHeight="1" x14ac:dyDescent="0.2">
      <c r="A48" s="38">
        <v>45331</v>
      </c>
      <c r="B48" s="25">
        <v>77932.800000000003</v>
      </c>
      <c r="C48" s="27">
        <v>2332.7999999999997</v>
      </c>
      <c r="D48" s="27">
        <v>27</v>
      </c>
      <c r="E48" s="28">
        <v>6.9</v>
      </c>
      <c r="F48" s="39">
        <v>8.4</v>
      </c>
      <c r="L48" s="16"/>
      <c r="M48" s="20"/>
      <c r="N48" s="20"/>
      <c r="O48" s="20"/>
      <c r="P48" s="17"/>
      <c r="Q48" s="13"/>
      <c r="R48" s="22"/>
    </row>
    <row r="49" spans="1:18" ht="12" customHeight="1" x14ac:dyDescent="0.2">
      <c r="A49" s="38">
        <v>45332</v>
      </c>
      <c r="B49" s="25">
        <v>80265.600000000006</v>
      </c>
      <c r="C49" s="27">
        <v>2419.1999999999998</v>
      </c>
      <c r="D49" s="27">
        <v>28</v>
      </c>
      <c r="E49" s="28">
        <v>7</v>
      </c>
      <c r="F49" s="39">
        <v>8.4</v>
      </c>
      <c r="L49" s="16"/>
      <c r="M49" s="20"/>
      <c r="N49" s="20"/>
      <c r="O49" s="20"/>
      <c r="P49" s="17"/>
      <c r="Q49" s="13"/>
      <c r="R49" s="22"/>
    </row>
    <row r="50" spans="1:18" ht="12" customHeight="1" x14ac:dyDescent="0.2">
      <c r="A50" s="38">
        <v>45333</v>
      </c>
      <c r="B50" s="25">
        <v>82684.800000000003</v>
      </c>
      <c r="C50" s="27">
        <v>2419.1999999999998</v>
      </c>
      <c r="D50" s="27">
        <v>28</v>
      </c>
      <c r="E50" s="28">
        <v>7</v>
      </c>
      <c r="F50" s="39">
        <v>8.4</v>
      </c>
      <c r="L50" s="16"/>
      <c r="M50" s="20"/>
      <c r="N50" s="20"/>
      <c r="O50" s="20"/>
      <c r="P50" s="17"/>
      <c r="Q50" s="13"/>
      <c r="R50" s="22"/>
    </row>
    <row r="51" spans="1:18" ht="12" customHeight="1" x14ac:dyDescent="0.2">
      <c r="A51" s="38">
        <v>45334</v>
      </c>
      <c r="B51" s="25">
        <v>85104</v>
      </c>
      <c r="C51" s="27">
        <v>2419.1999999999998</v>
      </c>
      <c r="D51" s="27">
        <v>28</v>
      </c>
      <c r="E51" s="28">
        <v>7</v>
      </c>
      <c r="F51" s="39">
        <v>8.4</v>
      </c>
      <c r="L51" s="16"/>
      <c r="M51" s="20"/>
      <c r="N51" s="20"/>
      <c r="O51" s="20"/>
      <c r="P51" s="17"/>
      <c r="Q51" s="13"/>
      <c r="R51" s="22"/>
    </row>
    <row r="52" spans="1:18" ht="12" customHeight="1" x14ac:dyDescent="0.2">
      <c r="A52" s="38">
        <v>45335</v>
      </c>
      <c r="B52" s="25">
        <v>87523.199999999997</v>
      </c>
      <c r="C52" s="27">
        <v>2332.7999999999997</v>
      </c>
      <c r="D52" s="27">
        <v>27</v>
      </c>
      <c r="E52" s="28">
        <v>7</v>
      </c>
      <c r="F52" s="39">
        <v>8.4</v>
      </c>
      <c r="L52" s="16"/>
      <c r="M52" s="20"/>
      <c r="N52" s="20"/>
      <c r="O52" s="20"/>
      <c r="P52" s="17"/>
      <c r="Q52" s="13"/>
      <c r="R52" s="22"/>
    </row>
    <row r="53" spans="1:18" ht="12" customHeight="1" x14ac:dyDescent="0.2">
      <c r="A53" s="38">
        <v>45336</v>
      </c>
      <c r="B53" s="25">
        <v>89856</v>
      </c>
      <c r="C53" s="27">
        <v>2419.1999999999998</v>
      </c>
      <c r="D53" s="27">
        <v>28</v>
      </c>
      <c r="E53" s="28">
        <v>7</v>
      </c>
      <c r="F53" s="39">
        <v>8.5</v>
      </c>
      <c r="L53" s="16"/>
      <c r="M53" s="20"/>
      <c r="N53" s="20"/>
      <c r="O53" s="20"/>
      <c r="P53" s="17"/>
      <c r="Q53" s="13"/>
      <c r="R53" s="22"/>
    </row>
    <row r="54" spans="1:18" ht="12" customHeight="1" x14ac:dyDescent="0.2">
      <c r="A54" s="38">
        <v>45337</v>
      </c>
      <c r="B54" s="25">
        <v>92275.199999999997</v>
      </c>
      <c r="C54" s="27">
        <v>2246.3999999999996</v>
      </c>
      <c r="D54" s="27">
        <v>26</v>
      </c>
      <c r="E54" s="28">
        <v>7</v>
      </c>
      <c r="F54" s="39">
        <v>8.5</v>
      </c>
      <c r="L54" s="16"/>
      <c r="M54" s="20"/>
      <c r="N54" s="20"/>
      <c r="O54" s="20"/>
      <c r="P54" s="17"/>
      <c r="Q54" s="13"/>
      <c r="R54" s="22"/>
    </row>
    <row r="55" spans="1:18" ht="12" customHeight="1" x14ac:dyDescent="0.2">
      <c r="A55" s="38">
        <v>45338</v>
      </c>
      <c r="B55" s="25">
        <v>94521.599999999991</v>
      </c>
      <c r="C55" s="27">
        <v>2332.7999999999997</v>
      </c>
      <c r="D55" s="27">
        <v>27</v>
      </c>
      <c r="E55" s="28">
        <v>7</v>
      </c>
      <c r="F55" s="39">
        <v>8.5</v>
      </c>
      <c r="L55" s="16"/>
      <c r="M55" s="20"/>
      <c r="N55" s="20"/>
      <c r="O55" s="20"/>
      <c r="P55" s="17"/>
      <c r="Q55" s="13"/>
      <c r="R55" s="22"/>
    </row>
    <row r="56" spans="1:18" ht="12" customHeight="1" x14ac:dyDescent="0.2">
      <c r="A56" s="38">
        <v>45339</v>
      </c>
      <c r="B56" s="25">
        <v>96854.399999999994</v>
      </c>
      <c r="C56" s="27">
        <v>2332.7999999999997</v>
      </c>
      <c r="D56" s="27">
        <v>27</v>
      </c>
      <c r="E56" s="28">
        <v>7</v>
      </c>
      <c r="F56" s="39">
        <v>8.5</v>
      </c>
      <c r="L56" s="16"/>
      <c r="M56" s="20"/>
      <c r="N56" s="20"/>
      <c r="O56" s="20"/>
      <c r="P56" s="17"/>
      <c r="Q56" s="13"/>
      <c r="R56" s="22"/>
    </row>
    <row r="57" spans="1:18" ht="12" customHeight="1" x14ac:dyDescent="0.2">
      <c r="A57" s="38">
        <v>45340</v>
      </c>
      <c r="B57" s="25">
        <v>99187.199999999997</v>
      </c>
      <c r="C57" s="27">
        <v>2246.3999999999996</v>
      </c>
      <c r="D57" s="27">
        <v>26</v>
      </c>
      <c r="E57" s="28">
        <v>7</v>
      </c>
      <c r="F57" s="39">
        <v>8.4</v>
      </c>
      <c r="L57" s="16"/>
      <c r="M57" s="20"/>
      <c r="N57" s="20"/>
      <c r="O57" s="20"/>
      <c r="P57" s="17"/>
      <c r="Q57" s="13"/>
      <c r="R57" s="22"/>
    </row>
    <row r="58" spans="1:18" ht="12" customHeight="1" x14ac:dyDescent="0.2">
      <c r="A58" s="38">
        <v>45341</v>
      </c>
      <c r="B58" s="25">
        <v>101433.59999999999</v>
      </c>
      <c r="C58" s="27">
        <v>2332.7999999999997</v>
      </c>
      <c r="D58" s="27">
        <v>27</v>
      </c>
      <c r="E58" s="28">
        <v>7</v>
      </c>
      <c r="F58" s="39">
        <v>8.5</v>
      </c>
      <c r="L58" s="16"/>
      <c r="M58" s="20"/>
      <c r="N58" s="20"/>
      <c r="O58" s="20"/>
      <c r="P58" s="17"/>
      <c r="Q58" s="13"/>
      <c r="R58" s="22"/>
    </row>
    <row r="59" spans="1:18" ht="12" customHeight="1" x14ac:dyDescent="0.2">
      <c r="A59" s="38">
        <v>45342</v>
      </c>
      <c r="B59" s="25">
        <v>103766.39999999999</v>
      </c>
      <c r="C59" s="27">
        <v>2246.3999999999996</v>
      </c>
      <c r="D59" s="27">
        <v>26</v>
      </c>
      <c r="E59" s="27">
        <v>7</v>
      </c>
      <c r="F59" s="39">
        <v>8.5</v>
      </c>
      <c r="L59" s="16"/>
      <c r="M59" s="20"/>
      <c r="N59" s="20"/>
      <c r="O59" s="20"/>
      <c r="P59" s="17"/>
      <c r="Q59" s="13"/>
      <c r="R59" s="22"/>
    </row>
    <row r="60" spans="1:18" ht="12" customHeight="1" x14ac:dyDescent="0.2">
      <c r="A60" s="38">
        <v>45343</v>
      </c>
      <c r="B60" s="25">
        <v>106012.79999999999</v>
      </c>
      <c r="C60" s="27">
        <v>2332.7999999999997</v>
      </c>
      <c r="D60" s="27">
        <v>27</v>
      </c>
      <c r="E60" s="27">
        <v>6.9</v>
      </c>
      <c r="F60" s="39">
        <v>8.5</v>
      </c>
      <c r="L60" s="16"/>
      <c r="M60" s="20"/>
      <c r="N60" s="20"/>
      <c r="O60" s="20"/>
      <c r="P60" s="17"/>
      <c r="Q60" s="13"/>
      <c r="R60" s="22"/>
    </row>
    <row r="61" spans="1:18" ht="12" customHeight="1" x14ac:dyDescent="0.2">
      <c r="A61" s="38">
        <v>45344</v>
      </c>
      <c r="B61" s="25">
        <v>108345.59999999999</v>
      </c>
      <c r="C61" s="27">
        <v>2505.6000000000004</v>
      </c>
      <c r="D61" s="27">
        <v>29</v>
      </c>
      <c r="E61" s="27">
        <v>6.8</v>
      </c>
      <c r="F61" s="39">
        <v>8.4</v>
      </c>
      <c r="L61" s="16"/>
      <c r="M61" s="20"/>
      <c r="N61" s="20"/>
      <c r="O61" s="20"/>
      <c r="P61" s="17"/>
      <c r="Q61" s="13"/>
      <c r="R61" s="22"/>
    </row>
    <row r="62" spans="1:18" ht="12" customHeight="1" x14ac:dyDescent="0.2">
      <c r="A62" s="38">
        <v>45345</v>
      </c>
      <c r="B62" s="25">
        <v>110851.2</v>
      </c>
      <c r="C62" s="27">
        <v>2419.1999999999998</v>
      </c>
      <c r="D62" s="27">
        <v>28</v>
      </c>
      <c r="E62" s="27">
        <v>7</v>
      </c>
      <c r="F62" s="39">
        <v>8.4</v>
      </c>
      <c r="L62" s="16"/>
      <c r="M62" s="20"/>
      <c r="N62" s="20"/>
      <c r="O62" s="20"/>
      <c r="P62" s="17"/>
      <c r="Q62" s="13"/>
      <c r="R62" s="22"/>
    </row>
    <row r="63" spans="1:18" ht="12" customHeight="1" x14ac:dyDescent="0.2">
      <c r="A63" s="38">
        <v>45346</v>
      </c>
      <c r="B63" s="25">
        <v>113270.39999999999</v>
      </c>
      <c r="C63" s="27">
        <v>2419.1999999999998</v>
      </c>
      <c r="D63" s="27">
        <v>28</v>
      </c>
      <c r="E63" s="27">
        <v>7.1</v>
      </c>
      <c r="F63" s="39">
        <v>8.4</v>
      </c>
      <c r="L63" s="16"/>
      <c r="M63" s="20"/>
      <c r="N63" s="20"/>
      <c r="O63" s="20"/>
      <c r="P63" s="17"/>
      <c r="Q63" s="13"/>
      <c r="R63" s="22"/>
    </row>
    <row r="64" spans="1:18" ht="12" customHeight="1" x14ac:dyDescent="0.2">
      <c r="A64" s="38">
        <v>45347</v>
      </c>
      <c r="B64" s="25">
        <v>115689.59999999999</v>
      </c>
      <c r="C64" s="27">
        <v>2505.6000000000004</v>
      </c>
      <c r="D64" s="27">
        <v>29</v>
      </c>
      <c r="E64" s="27">
        <v>7.1</v>
      </c>
      <c r="F64" s="39">
        <v>8.4</v>
      </c>
      <c r="L64" s="16"/>
      <c r="M64" s="20"/>
      <c r="N64" s="20"/>
      <c r="O64" s="20"/>
      <c r="P64" s="17"/>
      <c r="Q64" s="13"/>
      <c r="R64" s="22"/>
    </row>
    <row r="65" spans="1:18" ht="12" customHeight="1" x14ac:dyDescent="0.2">
      <c r="A65" s="38">
        <v>45348</v>
      </c>
      <c r="B65" s="25">
        <v>118195.2</v>
      </c>
      <c r="C65" s="27">
        <v>2332.7999999999997</v>
      </c>
      <c r="D65" s="27">
        <v>27</v>
      </c>
      <c r="E65" s="27">
        <v>7</v>
      </c>
      <c r="F65" s="39">
        <v>8.4</v>
      </c>
      <c r="L65" s="16"/>
      <c r="M65" s="20"/>
      <c r="N65" s="20"/>
      <c r="O65" s="20"/>
      <c r="P65" s="17"/>
      <c r="Q65" s="13"/>
      <c r="R65" s="22"/>
    </row>
    <row r="66" spans="1:18" ht="12" customHeight="1" x14ac:dyDescent="0.2">
      <c r="A66" s="38">
        <v>45349</v>
      </c>
      <c r="B66" s="25">
        <v>120528</v>
      </c>
      <c r="C66" s="27">
        <v>2419.1999999999998</v>
      </c>
      <c r="D66" s="27">
        <v>28</v>
      </c>
      <c r="E66" s="27">
        <v>7.1</v>
      </c>
      <c r="F66" s="39">
        <v>8.4</v>
      </c>
      <c r="L66" s="16"/>
      <c r="M66" s="20"/>
      <c r="N66" s="20"/>
      <c r="O66" s="20"/>
      <c r="P66" s="17"/>
      <c r="Q66" s="13"/>
      <c r="R66" s="22"/>
    </row>
    <row r="67" spans="1:18" ht="12" customHeight="1" x14ac:dyDescent="0.2">
      <c r="A67" s="38">
        <v>45350</v>
      </c>
      <c r="B67" s="25">
        <v>122947.2</v>
      </c>
      <c r="C67" s="27">
        <v>2505.6000000000004</v>
      </c>
      <c r="D67" s="27">
        <v>29</v>
      </c>
      <c r="E67" s="27">
        <v>7</v>
      </c>
      <c r="F67" s="39">
        <v>8.5</v>
      </c>
      <c r="L67" s="16"/>
      <c r="M67" s="20"/>
      <c r="N67" s="20"/>
      <c r="O67" s="20"/>
      <c r="P67" s="17"/>
      <c r="Q67" s="13"/>
      <c r="R67" s="22"/>
    </row>
    <row r="68" spans="1:18" ht="12" customHeight="1" thickBot="1" x14ac:dyDescent="0.25">
      <c r="A68" s="40">
        <v>45351</v>
      </c>
      <c r="B68" s="41">
        <v>125452.8</v>
      </c>
      <c r="C68" s="42">
        <v>2419.1999999999998</v>
      </c>
      <c r="D68" s="42">
        <v>28</v>
      </c>
      <c r="E68" s="42">
        <v>7.1</v>
      </c>
      <c r="F68" s="44">
        <v>8.4</v>
      </c>
      <c r="L68" s="16"/>
      <c r="M68" s="20"/>
      <c r="N68" s="20"/>
      <c r="O68" s="20"/>
      <c r="P68" s="17"/>
      <c r="Q68" s="13"/>
      <c r="R68" s="22"/>
    </row>
    <row r="69" spans="1:18" ht="12" customHeight="1" x14ac:dyDescent="0.2">
      <c r="A69" s="34">
        <v>45352</v>
      </c>
      <c r="B69" s="35">
        <v>127872</v>
      </c>
      <c r="C69" s="36">
        <v>2332.7999999999997</v>
      </c>
      <c r="D69" s="36">
        <v>27</v>
      </c>
      <c r="E69" s="36">
        <v>7</v>
      </c>
      <c r="F69" s="37">
        <v>8.4</v>
      </c>
      <c r="L69" s="16"/>
      <c r="M69" s="20"/>
      <c r="N69" s="20"/>
      <c r="O69" s="20"/>
      <c r="P69" s="17"/>
      <c r="Q69" s="13"/>
      <c r="R69" s="22"/>
    </row>
    <row r="70" spans="1:18" ht="12" customHeight="1" x14ac:dyDescent="0.2">
      <c r="A70" s="38">
        <v>45353</v>
      </c>
      <c r="B70" s="25">
        <v>130204.8</v>
      </c>
      <c r="C70" s="27">
        <v>2419.1999999999998</v>
      </c>
      <c r="D70" s="27">
        <v>28</v>
      </c>
      <c r="E70" s="27">
        <v>7</v>
      </c>
      <c r="F70" s="39">
        <v>8.3000000000000007</v>
      </c>
      <c r="L70" s="16"/>
      <c r="M70" s="20"/>
      <c r="N70" s="20"/>
      <c r="O70" s="20"/>
      <c r="P70" s="17"/>
      <c r="Q70" s="13"/>
      <c r="R70" s="22"/>
    </row>
    <row r="71" spans="1:18" ht="12" customHeight="1" x14ac:dyDescent="0.2">
      <c r="A71" s="38">
        <v>45354</v>
      </c>
      <c r="B71" s="25">
        <v>132624</v>
      </c>
      <c r="C71" s="27">
        <v>2419.1999999999998</v>
      </c>
      <c r="D71" s="27">
        <v>28</v>
      </c>
      <c r="E71" s="27">
        <v>7</v>
      </c>
      <c r="F71" s="39">
        <v>8.3000000000000007</v>
      </c>
      <c r="L71" s="16"/>
      <c r="M71" s="20"/>
      <c r="N71" s="20"/>
      <c r="O71" s="20"/>
      <c r="P71" s="17"/>
      <c r="Q71" s="13"/>
      <c r="R71" s="22"/>
    </row>
    <row r="72" spans="1:18" ht="12" customHeight="1" x14ac:dyDescent="0.2">
      <c r="A72" s="38">
        <v>45355</v>
      </c>
      <c r="B72" s="25">
        <v>135043.20000000001</v>
      </c>
      <c r="C72" s="27">
        <v>2332.7999999999997</v>
      </c>
      <c r="D72" s="27">
        <v>27</v>
      </c>
      <c r="E72" s="27">
        <v>7</v>
      </c>
      <c r="F72" s="39">
        <v>8.3000000000000007</v>
      </c>
      <c r="L72" s="16"/>
      <c r="M72" s="20"/>
      <c r="N72" s="20"/>
      <c r="O72" s="20"/>
      <c r="P72" s="17"/>
      <c r="Q72" s="13"/>
      <c r="R72" s="22"/>
    </row>
    <row r="73" spans="1:18" ht="12" customHeight="1" x14ac:dyDescent="0.2">
      <c r="A73" s="38">
        <v>45356</v>
      </c>
      <c r="B73" s="25">
        <v>137376</v>
      </c>
      <c r="C73" s="27">
        <v>2419.1999999999998</v>
      </c>
      <c r="D73" s="27">
        <v>28</v>
      </c>
      <c r="E73" s="27">
        <v>7</v>
      </c>
      <c r="F73" s="39">
        <v>8.5</v>
      </c>
      <c r="L73" s="16"/>
      <c r="M73" s="20"/>
      <c r="N73" s="20"/>
      <c r="O73" s="20"/>
      <c r="P73" s="17"/>
      <c r="Q73" s="13"/>
      <c r="R73" s="22"/>
    </row>
    <row r="74" spans="1:18" ht="12" customHeight="1" x14ac:dyDescent="0.2">
      <c r="A74" s="38">
        <v>45357</v>
      </c>
      <c r="B74" s="25">
        <v>139795.20000000001</v>
      </c>
      <c r="C74" s="27">
        <v>2332.7999999999997</v>
      </c>
      <c r="D74" s="27">
        <v>27</v>
      </c>
      <c r="E74" s="27">
        <v>7</v>
      </c>
      <c r="F74" s="39">
        <v>8.4</v>
      </c>
      <c r="L74" s="16"/>
      <c r="M74" s="20"/>
      <c r="N74" s="20"/>
      <c r="O74" s="20"/>
      <c r="P74" s="17"/>
      <c r="Q74" s="13"/>
      <c r="R74" s="22"/>
    </row>
    <row r="75" spans="1:18" ht="12" customHeight="1" x14ac:dyDescent="0.2">
      <c r="A75" s="38">
        <v>45358</v>
      </c>
      <c r="B75" s="25">
        <v>142128</v>
      </c>
      <c r="C75" s="27">
        <v>2419.1999999999998</v>
      </c>
      <c r="D75" s="27">
        <v>28</v>
      </c>
      <c r="E75" s="27">
        <v>7</v>
      </c>
      <c r="F75" s="39">
        <v>8.4</v>
      </c>
      <c r="L75" s="16"/>
      <c r="M75" s="20"/>
      <c r="N75" s="20"/>
      <c r="O75" s="20"/>
      <c r="P75" s="17"/>
      <c r="Q75" s="13"/>
      <c r="R75" s="22"/>
    </row>
    <row r="76" spans="1:18" ht="12" customHeight="1" x14ac:dyDescent="0.2">
      <c r="A76" s="38">
        <v>45359</v>
      </c>
      <c r="B76" s="25">
        <v>144547.20000000001</v>
      </c>
      <c r="C76" s="27">
        <v>2419.1999999999998</v>
      </c>
      <c r="D76" s="27">
        <v>28</v>
      </c>
      <c r="E76" s="27">
        <v>7</v>
      </c>
      <c r="F76" s="39">
        <v>8.4</v>
      </c>
      <c r="L76" s="16"/>
      <c r="M76" s="20"/>
      <c r="N76" s="20"/>
      <c r="O76" s="20"/>
      <c r="P76" s="17"/>
      <c r="Q76" s="13"/>
      <c r="R76" s="22"/>
    </row>
    <row r="77" spans="1:18" ht="12" customHeight="1" x14ac:dyDescent="0.2">
      <c r="A77" s="38">
        <v>45360</v>
      </c>
      <c r="B77" s="25">
        <v>146966.40000000002</v>
      </c>
      <c r="C77" s="27">
        <v>2419.1999999999998</v>
      </c>
      <c r="D77" s="27">
        <v>28</v>
      </c>
      <c r="E77" s="27">
        <v>7</v>
      </c>
      <c r="F77" s="39">
        <v>8.3000000000000007</v>
      </c>
      <c r="L77" s="16"/>
      <c r="M77" s="20"/>
      <c r="N77" s="20"/>
      <c r="O77" s="20"/>
      <c r="P77" s="17"/>
      <c r="Q77" s="13"/>
      <c r="R77" s="22"/>
    </row>
    <row r="78" spans="1:18" ht="12" customHeight="1" x14ac:dyDescent="0.2">
      <c r="A78" s="38">
        <v>45361</v>
      </c>
      <c r="B78" s="25">
        <v>149385.60000000003</v>
      </c>
      <c r="C78" s="27">
        <v>2419.1999999999998</v>
      </c>
      <c r="D78" s="27">
        <v>28</v>
      </c>
      <c r="E78" s="27">
        <v>6.9</v>
      </c>
      <c r="F78" s="39">
        <v>8.4</v>
      </c>
      <c r="L78" s="16"/>
      <c r="M78" s="20"/>
      <c r="N78" s="20"/>
      <c r="O78" s="20"/>
      <c r="P78" s="17"/>
      <c r="Q78" s="13"/>
      <c r="R78" s="22"/>
    </row>
    <row r="79" spans="1:18" ht="12" customHeight="1" x14ac:dyDescent="0.2">
      <c r="A79" s="38">
        <v>45362</v>
      </c>
      <c r="B79" s="25">
        <v>151804.80000000005</v>
      </c>
      <c r="C79" s="27">
        <v>2332.7999999999997</v>
      </c>
      <c r="D79" s="27">
        <v>27</v>
      </c>
      <c r="E79" s="27">
        <v>6.9</v>
      </c>
      <c r="F79" s="39">
        <v>8.3000000000000007</v>
      </c>
      <c r="L79" s="16"/>
      <c r="M79" s="20"/>
      <c r="N79" s="20"/>
      <c r="O79" s="20"/>
      <c r="P79" s="17"/>
      <c r="Q79" s="13"/>
      <c r="R79" s="22"/>
    </row>
    <row r="80" spans="1:18" ht="12" customHeight="1" x14ac:dyDescent="0.2">
      <c r="A80" s="38">
        <v>45363</v>
      </c>
      <c r="B80" s="25">
        <v>154137.60000000003</v>
      </c>
      <c r="C80" s="27">
        <v>2419.1999999999998</v>
      </c>
      <c r="D80" s="27">
        <v>28</v>
      </c>
      <c r="E80" s="27">
        <v>7</v>
      </c>
      <c r="F80" s="39">
        <v>8.4</v>
      </c>
      <c r="L80" s="16"/>
      <c r="M80" s="20"/>
      <c r="N80" s="20"/>
      <c r="O80" s="20"/>
      <c r="P80" s="17"/>
      <c r="Q80" s="13"/>
      <c r="R80" s="22"/>
    </row>
    <row r="81" spans="1:18" ht="12" customHeight="1" x14ac:dyDescent="0.2">
      <c r="A81" s="38">
        <v>45364</v>
      </c>
      <c r="B81" s="25">
        <v>156556.80000000005</v>
      </c>
      <c r="C81" s="27">
        <v>2332.7999999999997</v>
      </c>
      <c r="D81" s="27">
        <v>27</v>
      </c>
      <c r="E81" s="27">
        <v>7</v>
      </c>
      <c r="F81" s="39">
        <v>8.3000000000000007</v>
      </c>
      <c r="L81" s="16"/>
      <c r="M81" s="20"/>
      <c r="N81" s="20"/>
      <c r="O81" s="20"/>
      <c r="P81" s="17"/>
      <c r="Q81" s="13"/>
      <c r="R81" s="22"/>
    </row>
    <row r="82" spans="1:18" ht="12" customHeight="1" x14ac:dyDescent="0.2">
      <c r="A82" s="38">
        <v>45365</v>
      </c>
      <c r="B82" s="25">
        <v>158889.60000000003</v>
      </c>
      <c r="C82" s="27">
        <v>2419.1999999999998</v>
      </c>
      <c r="D82" s="27">
        <v>28</v>
      </c>
      <c r="E82" s="27">
        <v>7</v>
      </c>
      <c r="F82" s="39">
        <v>8.3000000000000007</v>
      </c>
      <c r="L82" s="16"/>
      <c r="M82" s="20"/>
      <c r="N82" s="20"/>
      <c r="O82" s="20"/>
      <c r="P82" s="17"/>
      <c r="Q82" s="13"/>
      <c r="R82" s="22"/>
    </row>
    <row r="83" spans="1:18" ht="12" customHeight="1" x14ac:dyDescent="0.2">
      <c r="A83" s="38">
        <v>45366</v>
      </c>
      <c r="B83" s="25">
        <v>161308.80000000005</v>
      </c>
      <c r="C83" s="27">
        <v>2419.1999999999998</v>
      </c>
      <c r="D83" s="27">
        <v>28</v>
      </c>
      <c r="E83" s="27">
        <v>7</v>
      </c>
      <c r="F83" s="39">
        <v>8.3000000000000007</v>
      </c>
      <c r="L83" s="16"/>
      <c r="M83" s="20"/>
      <c r="N83" s="20"/>
      <c r="O83" s="20"/>
      <c r="P83" s="17"/>
      <c r="Q83" s="13"/>
      <c r="R83" s="22"/>
    </row>
    <row r="84" spans="1:18" ht="12" customHeight="1" x14ac:dyDescent="0.2">
      <c r="A84" s="38">
        <v>45367</v>
      </c>
      <c r="B84" s="25">
        <v>163728.00000000006</v>
      </c>
      <c r="C84" s="27">
        <v>2332.7999999999997</v>
      </c>
      <c r="D84" s="27">
        <v>27</v>
      </c>
      <c r="E84" s="27">
        <v>7</v>
      </c>
      <c r="F84" s="39">
        <v>8.3000000000000007</v>
      </c>
      <c r="L84" s="16"/>
      <c r="M84" s="20"/>
      <c r="N84" s="20"/>
      <c r="O84" s="20"/>
      <c r="P84" s="17"/>
      <c r="Q84" s="13"/>
      <c r="R84" s="22"/>
    </row>
    <row r="85" spans="1:18" ht="12" customHeight="1" x14ac:dyDescent="0.2">
      <c r="A85" s="38">
        <v>45368</v>
      </c>
      <c r="B85" s="25">
        <v>166060.80000000005</v>
      </c>
      <c r="C85" s="27">
        <v>2419.1999999999998</v>
      </c>
      <c r="D85" s="27">
        <v>28</v>
      </c>
      <c r="E85" s="27">
        <v>7</v>
      </c>
      <c r="F85" s="39">
        <v>8.3000000000000007</v>
      </c>
      <c r="L85" s="16"/>
      <c r="M85" s="20"/>
      <c r="N85" s="20"/>
      <c r="O85" s="20"/>
      <c r="P85" s="17"/>
      <c r="Q85" s="13"/>
      <c r="R85" s="22"/>
    </row>
    <row r="86" spans="1:18" ht="12" customHeight="1" x14ac:dyDescent="0.2">
      <c r="A86" s="38">
        <v>45369</v>
      </c>
      <c r="B86" s="25">
        <v>168480.00000000006</v>
      </c>
      <c r="C86" s="27">
        <v>2419.1999999999998</v>
      </c>
      <c r="D86" s="27">
        <v>28</v>
      </c>
      <c r="E86" s="27">
        <v>7</v>
      </c>
      <c r="F86" s="39">
        <v>8.3000000000000007</v>
      </c>
      <c r="L86" s="16"/>
      <c r="M86" s="20"/>
      <c r="N86" s="20"/>
      <c r="O86" s="20"/>
      <c r="P86" s="17"/>
      <c r="Q86" s="13"/>
      <c r="R86" s="22"/>
    </row>
    <row r="87" spans="1:18" ht="12" customHeight="1" x14ac:dyDescent="0.2">
      <c r="A87" s="38">
        <v>45370</v>
      </c>
      <c r="B87" s="25">
        <v>170899.20000000007</v>
      </c>
      <c r="C87" s="27">
        <v>2419.1999999999998</v>
      </c>
      <c r="D87" s="27">
        <v>28</v>
      </c>
      <c r="E87" s="27">
        <v>7</v>
      </c>
      <c r="F87" s="39">
        <v>8.3000000000000007</v>
      </c>
      <c r="L87" s="16"/>
      <c r="M87" s="20"/>
      <c r="N87" s="20"/>
      <c r="O87" s="20"/>
      <c r="P87" s="17"/>
      <c r="Q87" s="13"/>
      <c r="R87" s="22"/>
    </row>
    <row r="88" spans="1:18" ht="12" customHeight="1" x14ac:dyDescent="0.2">
      <c r="A88" s="38">
        <v>45371</v>
      </c>
      <c r="B88" s="25">
        <v>173318.40000000008</v>
      </c>
      <c r="C88" s="27">
        <v>2419.1999999999998</v>
      </c>
      <c r="D88" s="27">
        <v>28</v>
      </c>
      <c r="E88" s="27">
        <v>7</v>
      </c>
      <c r="F88" s="39">
        <v>8.3000000000000007</v>
      </c>
      <c r="L88" s="16"/>
      <c r="M88" s="20"/>
      <c r="N88" s="20"/>
      <c r="O88" s="20"/>
      <c r="P88" s="17"/>
      <c r="Q88" s="13"/>
      <c r="R88" s="22"/>
    </row>
    <row r="89" spans="1:18" ht="12" customHeight="1" x14ac:dyDescent="0.2">
      <c r="A89" s="38">
        <v>45372</v>
      </c>
      <c r="B89" s="25">
        <v>175737.60000000009</v>
      </c>
      <c r="C89" s="27">
        <v>2419.1999999999998</v>
      </c>
      <c r="D89" s="27">
        <v>28</v>
      </c>
      <c r="E89" s="27">
        <v>7</v>
      </c>
      <c r="F89" s="39">
        <v>8.3000000000000007</v>
      </c>
      <c r="L89" s="16"/>
      <c r="M89" s="20"/>
      <c r="N89" s="20"/>
      <c r="O89" s="20"/>
      <c r="P89" s="17"/>
      <c r="Q89" s="13"/>
      <c r="R89" s="22"/>
    </row>
    <row r="90" spans="1:18" ht="12" customHeight="1" x14ac:dyDescent="0.2">
      <c r="A90" s="38">
        <v>45373</v>
      </c>
      <c r="B90" s="25">
        <v>178156.8000000001</v>
      </c>
      <c r="C90" s="27">
        <v>2419.1999999999998</v>
      </c>
      <c r="D90" s="27">
        <v>28</v>
      </c>
      <c r="E90" s="27">
        <v>7</v>
      </c>
      <c r="F90" s="39">
        <v>8.3000000000000007</v>
      </c>
      <c r="L90" s="16"/>
      <c r="M90" s="20"/>
      <c r="N90" s="20"/>
      <c r="O90" s="20"/>
      <c r="P90" s="17"/>
      <c r="Q90" s="13"/>
      <c r="R90" s="22"/>
    </row>
    <row r="91" spans="1:18" ht="12" customHeight="1" x14ac:dyDescent="0.2">
      <c r="A91" s="38">
        <v>45374</v>
      </c>
      <c r="B91" s="25">
        <v>180576.00000000012</v>
      </c>
      <c r="C91" s="27">
        <v>2505.6000000000004</v>
      </c>
      <c r="D91" s="27">
        <v>29</v>
      </c>
      <c r="E91" s="27">
        <v>7</v>
      </c>
      <c r="F91" s="39">
        <v>8.4</v>
      </c>
      <c r="L91" s="16"/>
      <c r="M91" s="20"/>
      <c r="N91" s="20"/>
      <c r="O91" s="20"/>
      <c r="P91" s="17"/>
      <c r="Q91" s="13"/>
      <c r="R91" s="22"/>
    </row>
    <row r="92" spans="1:18" ht="12" customHeight="1" x14ac:dyDescent="0.2">
      <c r="A92" s="38">
        <v>45375</v>
      </c>
      <c r="B92" s="25">
        <v>183081.60000000012</v>
      </c>
      <c r="C92" s="27">
        <v>2419.1999999999998</v>
      </c>
      <c r="D92" s="27">
        <v>28</v>
      </c>
      <c r="E92" s="27">
        <v>7</v>
      </c>
      <c r="F92" s="39">
        <v>8.5</v>
      </c>
      <c r="L92" s="16"/>
      <c r="M92" s="20"/>
      <c r="N92" s="20"/>
      <c r="O92" s="20"/>
      <c r="P92" s="17"/>
      <c r="Q92" s="13"/>
      <c r="R92" s="22"/>
    </row>
    <row r="93" spans="1:18" ht="12" customHeight="1" x14ac:dyDescent="0.2">
      <c r="A93" s="38">
        <v>45376</v>
      </c>
      <c r="B93" s="25">
        <v>185500.80000000013</v>
      </c>
      <c r="C93" s="27">
        <v>2591.9999999999995</v>
      </c>
      <c r="D93" s="27">
        <v>30</v>
      </c>
      <c r="E93" s="27">
        <v>7</v>
      </c>
      <c r="F93" s="39">
        <v>8.5</v>
      </c>
      <c r="L93" s="16"/>
      <c r="M93" s="20"/>
      <c r="N93" s="20"/>
      <c r="O93" s="20"/>
      <c r="P93" s="17"/>
      <c r="Q93" s="13"/>
      <c r="R93" s="22"/>
    </row>
    <row r="94" spans="1:18" ht="12" customHeight="1" x14ac:dyDescent="0.2">
      <c r="A94" s="38">
        <v>45377</v>
      </c>
      <c r="B94" s="25">
        <v>188092.80000000013</v>
      </c>
      <c r="C94" s="27">
        <v>2591.9999999999995</v>
      </c>
      <c r="D94" s="27">
        <v>30</v>
      </c>
      <c r="E94" s="27">
        <v>7.1</v>
      </c>
      <c r="F94" s="39">
        <v>8.4</v>
      </c>
      <c r="L94" s="16"/>
      <c r="M94" s="20"/>
      <c r="N94" s="20"/>
      <c r="O94" s="20"/>
      <c r="P94" s="17"/>
      <c r="Q94" s="13"/>
      <c r="R94" s="22"/>
    </row>
    <row r="95" spans="1:18" ht="12" customHeight="1" x14ac:dyDescent="0.2">
      <c r="A95" s="38">
        <v>45378</v>
      </c>
      <c r="B95" s="25">
        <v>190684.80000000013</v>
      </c>
      <c r="C95" s="27">
        <v>2419.1999999999998</v>
      </c>
      <c r="D95" s="27">
        <v>28</v>
      </c>
      <c r="E95" s="27">
        <v>7.1</v>
      </c>
      <c r="F95" s="39">
        <v>8.4</v>
      </c>
      <c r="L95" s="16"/>
      <c r="M95" s="20"/>
      <c r="N95" s="20"/>
      <c r="O95" s="20"/>
      <c r="P95" s="17"/>
      <c r="Q95" s="13"/>
      <c r="R95" s="22"/>
    </row>
    <row r="96" spans="1:18" ht="12" customHeight="1" x14ac:dyDescent="0.2">
      <c r="A96" s="38">
        <v>45379</v>
      </c>
      <c r="B96" s="25">
        <v>193104.00000000015</v>
      </c>
      <c r="C96" s="27">
        <v>2419.1999999999998</v>
      </c>
      <c r="D96" s="27">
        <v>28</v>
      </c>
      <c r="E96" s="27">
        <v>7.1</v>
      </c>
      <c r="F96" s="39">
        <v>8.4</v>
      </c>
      <c r="L96" s="16"/>
      <c r="M96" s="20"/>
      <c r="N96" s="20"/>
      <c r="O96" s="20"/>
      <c r="P96" s="17"/>
      <c r="Q96" s="13"/>
      <c r="R96" s="22"/>
    </row>
    <row r="97" spans="1:18" ht="12" customHeight="1" x14ac:dyDescent="0.2">
      <c r="A97" s="38">
        <v>45380</v>
      </c>
      <c r="B97" s="25">
        <v>195523.20000000016</v>
      </c>
      <c r="C97" s="27">
        <v>2505.6000000000004</v>
      </c>
      <c r="D97" s="27">
        <v>29</v>
      </c>
      <c r="E97" s="27">
        <v>7</v>
      </c>
      <c r="F97" s="39">
        <v>8.3000000000000007</v>
      </c>
      <c r="L97" s="16"/>
      <c r="M97" s="20"/>
      <c r="N97" s="20"/>
      <c r="O97" s="20"/>
      <c r="P97" s="17"/>
      <c r="Q97" s="13"/>
      <c r="R97" s="22"/>
    </row>
    <row r="98" spans="1:18" ht="12" customHeight="1" x14ac:dyDescent="0.2">
      <c r="A98" s="38">
        <v>45381</v>
      </c>
      <c r="B98" s="25">
        <v>198028.80000000016</v>
      </c>
      <c r="C98" s="27">
        <v>2505.6000000000004</v>
      </c>
      <c r="D98" s="27">
        <v>29</v>
      </c>
      <c r="E98" s="27">
        <v>7.2</v>
      </c>
      <c r="F98" s="39">
        <v>8.3000000000000007</v>
      </c>
      <c r="L98" s="16"/>
      <c r="M98" s="20"/>
      <c r="N98" s="20"/>
      <c r="O98" s="20"/>
      <c r="P98" s="17"/>
      <c r="Q98" s="13"/>
      <c r="R98" s="22"/>
    </row>
    <row r="99" spans="1:18" ht="12" customHeight="1" thickBot="1" x14ac:dyDescent="0.25">
      <c r="A99" s="40">
        <v>45382</v>
      </c>
      <c r="B99" s="41">
        <v>200534.40000000017</v>
      </c>
      <c r="C99" s="42">
        <v>2505.6000000000004</v>
      </c>
      <c r="D99" s="42">
        <v>29</v>
      </c>
      <c r="E99" s="42">
        <v>7</v>
      </c>
      <c r="F99" s="44">
        <v>8.3000000000000007</v>
      </c>
      <c r="L99" s="16"/>
      <c r="M99" s="20"/>
      <c r="N99" s="20"/>
      <c r="O99" s="20"/>
      <c r="P99" s="17"/>
      <c r="Q99" s="13"/>
      <c r="R99" s="22"/>
    </row>
    <row r="100" spans="1:18" ht="12" customHeight="1" x14ac:dyDescent="0.2">
      <c r="A100" s="34">
        <v>45383</v>
      </c>
      <c r="B100" s="35">
        <v>203040.00000000017</v>
      </c>
      <c r="C100" s="36">
        <v>2591.9999999999995</v>
      </c>
      <c r="D100" s="36">
        <v>30</v>
      </c>
      <c r="E100" s="36">
        <v>7</v>
      </c>
      <c r="F100" s="37">
        <v>8.3000000000000007</v>
      </c>
      <c r="L100" s="16"/>
      <c r="M100" s="20"/>
      <c r="N100" s="20"/>
      <c r="O100" s="20"/>
      <c r="P100" s="17"/>
      <c r="Q100" s="13"/>
      <c r="R100" s="22"/>
    </row>
    <row r="101" spans="1:18" ht="12" customHeight="1" x14ac:dyDescent="0.2">
      <c r="A101" s="38">
        <v>45384</v>
      </c>
      <c r="B101" s="25">
        <v>205632.00000000017</v>
      </c>
      <c r="C101" s="27">
        <v>2591.9999999999995</v>
      </c>
      <c r="D101" s="27">
        <v>30</v>
      </c>
      <c r="E101" s="27">
        <v>7</v>
      </c>
      <c r="F101" s="39">
        <v>8.3000000000000007</v>
      </c>
      <c r="L101" s="16"/>
      <c r="M101" s="20"/>
      <c r="N101" s="20"/>
      <c r="O101" s="20"/>
      <c r="P101" s="17"/>
      <c r="Q101" s="13"/>
      <c r="R101" s="22"/>
    </row>
    <row r="102" spans="1:18" ht="12" customHeight="1" x14ac:dyDescent="0.2">
      <c r="A102" s="38">
        <v>45385</v>
      </c>
      <c r="B102" s="25">
        <v>208224.00000000017</v>
      </c>
      <c r="C102" s="27">
        <v>2591.9999999999995</v>
      </c>
      <c r="D102" s="27">
        <v>30</v>
      </c>
      <c r="E102" s="27">
        <v>7</v>
      </c>
      <c r="F102" s="39">
        <v>8.1999999999999993</v>
      </c>
      <c r="L102" s="16"/>
      <c r="M102" s="20"/>
      <c r="N102" s="20"/>
      <c r="O102" s="20"/>
      <c r="P102" s="17"/>
      <c r="Q102" s="13"/>
      <c r="R102" s="22"/>
    </row>
    <row r="103" spans="1:18" ht="12" customHeight="1" x14ac:dyDescent="0.2">
      <c r="A103" s="38">
        <v>45386</v>
      </c>
      <c r="B103" s="25">
        <v>210816.00000000017</v>
      </c>
      <c r="C103" s="27">
        <v>2505.6000000000004</v>
      </c>
      <c r="D103" s="27">
        <v>29</v>
      </c>
      <c r="E103" s="27">
        <v>7</v>
      </c>
      <c r="F103" s="39">
        <v>8.1999999999999993</v>
      </c>
      <c r="L103" s="16"/>
      <c r="M103" s="20"/>
      <c r="N103" s="20"/>
      <c r="O103" s="20"/>
      <c r="P103" s="17"/>
      <c r="Q103" s="13"/>
      <c r="R103" s="22"/>
    </row>
    <row r="104" spans="1:18" ht="12" customHeight="1" x14ac:dyDescent="0.2">
      <c r="A104" s="38">
        <v>45387</v>
      </c>
      <c r="B104" s="25">
        <v>213321.60000000018</v>
      </c>
      <c r="C104" s="27">
        <v>2419.1999999999998</v>
      </c>
      <c r="D104" s="27">
        <v>28</v>
      </c>
      <c r="E104" s="27">
        <v>7</v>
      </c>
      <c r="F104" s="39">
        <v>8.3000000000000007</v>
      </c>
      <c r="L104" s="16"/>
      <c r="M104" s="20"/>
      <c r="N104" s="20"/>
      <c r="O104" s="20"/>
      <c r="P104" s="17"/>
      <c r="Q104" s="13"/>
      <c r="R104" s="22"/>
    </row>
    <row r="105" spans="1:18" ht="12" customHeight="1" x14ac:dyDescent="0.2">
      <c r="A105" s="38">
        <v>45388</v>
      </c>
      <c r="B105" s="25">
        <v>215740.80000000019</v>
      </c>
      <c r="C105" s="27">
        <v>2505.6000000000004</v>
      </c>
      <c r="D105" s="27">
        <v>29</v>
      </c>
      <c r="E105" s="27">
        <v>6.9</v>
      </c>
      <c r="F105" s="39">
        <v>8.4</v>
      </c>
      <c r="L105" s="16"/>
      <c r="M105" s="20"/>
      <c r="N105" s="20"/>
      <c r="O105" s="20"/>
      <c r="P105" s="17"/>
      <c r="Q105" s="13"/>
      <c r="R105" s="22"/>
    </row>
    <row r="106" spans="1:18" ht="12" customHeight="1" x14ac:dyDescent="0.2">
      <c r="A106" s="38">
        <v>45389</v>
      </c>
      <c r="B106" s="25">
        <v>218246.4000000002</v>
      </c>
      <c r="C106" s="27">
        <v>2505.6000000000004</v>
      </c>
      <c r="D106" s="27">
        <v>29</v>
      </c>
      <c r="E106" s="27">
        <v>7</v>
      </c>
      <c r="F106" s="39">
        <v>8.3000000000000007</v>
      </c>
      <c r="L106" s="16"/>
      <c r="M106" s="20"/>
      <c r="N106" s="20"/>
      <c r="O106" s="20"/>
      <c r="P106" s="17"/>
      <c r="Q106" s="13"/>
      <c r="R106" s="22"/>
    </row>
    <row r="107" spans="1:18" ht="12" customHeight="1" x14ac:dyDescent="0.2">
      <c r="A107" s="38">
        <v>45390</v>
      </c>
      <c r="B107" s="25">
        <v>220752.0000000002</v>
      </c>
      <c r="C107" s="27">
        <v>2678.3999999999996</v>
      </c>
      <c r="D107" s="27">
        <v>31</v>
      </c>
      <c r="E107" s="27">
        <v>7</v>
      </c>
      <c r="F107" s="39">
        <v>8.4</v>
      </c>
      <c r="L107" s="16"/>
      <c r="M107" s="20"/>
      <c r="N107" s="20"/>
      <c r="O107" s="20"/>
      <c r="P107" s="17"/>
      <c r="Q107" s="13"/>
      <c r="R107" s="22"/>
    </row>
    <row r="108" spans="1:18" ht="12" customHeight="1" x14ac:dyDescent="0.2">
      <c r="A108" s="38">
        <v>45391</v>
      </c>
      <c r="B108" s="25">
        <v>223430.4000000002</v>
      </c>
      <c r="C108" s="27">
        <v>2591.9999999999995</v>
      </c>
      <c r="D108" s="27">
        <v>30</v>
      </c>
      <c r="E108" s="27">
        <v>7</v>
      </c>
      <c r="F108" s="39">
        <v>8.1999999999999993</v>
      </c>
      <c r="L108" s="16"/>
      <c r="M108" s="20"/>
      <c r="N108" s="20"/>
      <c r="O108" s="20"/>
      <c r="P108" s="17"/>
      <c r="Q108" s="13"/>
      <c r="R108" s="22"/>
    </row>
    <row r="109" spans="1:18" ht="12" customHeight="1" x14ac:dyDescent="0.2">
      <c r="A109" s="38">
        <v>45392</v>
      </c>
      <c r="B109" s="25">
        <v>226022.4000000002</v>
      </c>
      <c r="C109" s="27">
        <v>2591.9999999999995</v>
      </c>
      <c r="D109" s="27">
        <v>30</v>
      </c>
      <c r="E109" s="27">
        <v>7</v>
      </c>
      <c r="F109" s="39">
        <v>8.4</v>
      </c>
      <c r="L109" s="16"/>
      <c r="M109" s="20"/>
      <c r="N109" s="20"/>
      <c r="O109" s="20"/>
      <c r="P109" s="17"/>
      <c r="Q109" s="13"/>
      <c r="R109" s="22"/>
    </row>
    <row r="110" spans="1:18" ht="12" customHeight="1" x14ac:dyDescent="0.2">
      <c r="A110" s="38">
        <v>45393</v>
      </c>
      <c r="B110" s="25">
        <v>228614.4000000002</v>
      </c>
      <c r="C110" s="27">
        <v>2505.6000000000004</v>
      </c>
      <c r="D110" s="27">
        <v>29</v>
      </c>
      <c r="E110" s="27">
        <v>7</v>
      </c>
      <c r="F110" s="39">
        <v>8.3000000000000007</v>
      </c>
      <c r="L110" s="16"/>
      <c r="M110" s="20"/>
      <c r="N110" s="20"/>
      <c r="O110" s="20"/>
      <c r="P110" s="17"/>
      <c r="Q110" s="13"/>
      <c r="R110" s="22"/>
    </row>
    <row r="111" spans="1:18" ht="12" customHeight="1" x14ac:dyDescent="0.2">
      <c r="A111" s="38">
        <v>45394</v>
      </c>
      <c r="B111" s="25">
        <v>231120.0000000002</v>
      </c>
      <c r="C111" s="27">
        <v>2505.6000000000004</v>
      </c>
      <c r="D111" s="27">
        <v>29</v>
      </c>
      <c r="E111" s="27">
        <v>7</v>
      </c>
      <c r="F111" s="39">
        <v>8.4</v>
      </c>
      <c r="L111" s="16"/>
      <c r="M111" s="20"/>
      <c r="N111" s="20"/>
      <c r="O111" s="20"/>
      <c r="P111" s="17"/>
      <c r="Q111" s="13"/>
      <c r="R111" s="22"/>
    </row>
    <row r="112" spans="1:18" ht="12" customHeight="1" x14ac:dyDescent="0.2">
      <c r="A112" s="38">
        <v>45395</v>
      </c>
      <c r="B112" s="25">
        <v>233625.60000000021</v>
      </c>
      <c r="C112" s="27">
        <v>2419.1999999999998</v>
      </c>
      <c r="D112" s="27">
        <v>28</v>
      </c>
      <c r="E112" s="27">
        <v>7</v>
      </c>
      <c r="F112" s="39">
        <v>8.1999999999999993</v>
      </c>
      <c r="L112" s="16"/>
      <c r="M112" s="20"/>
      <c r="N112" s="20"/>
      <c r="O112" s="20"/>
      <c r="P112" s="17"/>
      <c r="Q112" s="13"/>
      <c r="R112" s="22"/>
    </row>
    <row r="113" spans="1:18" ht="12" customHeight="1" x14ac:dyDescent="0.2">
      <c r="A113" s="38">
        <v>45396</v>
      </c>
      <c r="B113" s="25">
        <v>236044.80000000022</v>
      </c>
      <c r="C113" s="27">
        <v>2505.6000000000004</v>
      </c>
      <c r="D113" s="27">
        <v>29</v>
      </c>
      <c r="E113" s="27">
        <v>7</v>
      </c>
      <c r="F113" s="39">
        <v>8.3000000000000007</v>
      </c>
      <c r="L113" s="16"/>
      <c r="M113" s="20"/>
      <c r="N113" s="20"/>
      <c r="O113" s="20"/>
      <c r="P113" s="17"/>
      <c r="Q113" s="13"/>
      <c r="R113" s="22"/>
    </row>
    <row r="114" spans="1:18" ht="12" customHeight="1" x14ac:dyDescent="0.2">
      <c r="A114" s="38">
        <v>45397</v>
      </c>
      <c r="B114" s="25">
        <v>238550.40000000023</v>
      </c>
      <c r="C114" s="27">
        <v>2591.9999999999995</v>
      </c>
      <c r="D114" s="27">
        <v>30</v>
      </c>
      <c r="E114" s="27">
        <v>7</v>
      </c>
      <c r="F114" s="39">
        <v>8.4</v>
      </c>
      <c r="L114" s="16"/>
      <c r="M114" s="20"/>
      <c r="N114" s="20"/>
      <c r="O114" s="20"/>
      <c r="P114" s="17"/>
      <c r="Q114" s="13"/>
      <c r="R114" s="22"/>
    </row>
    <row r="115" spans="1:18" ht="12" customHeight="1" x14ac:dyDescent="0.2">
      <c r="A115" s="38">
        <v>45398</v>
      </c>
      <c r="B115" s="25">
        <v>241142.40000000023</v>
      </c>
      <c r="C115" s="27">
        <v>2678.3999999999996</v>
      </c>
      <c r="D115" s="27">
        <v>31</v>
      </c>
      <c r="E115" s="27">
        <v>7</v>
      </c>
      <c r="F115" s="39">
        <v>8.4</v>
      </c>
      <c r="L115" s="16"/>
      <c r="M115" s="20"/>
      <c r="N115" s="20"/>
      <c r="O115" s="20"/>
      <c r="P115" s="17"/>
      <c r="Q115" s="13"/>
      <c r="R115" s="22"/>
    </row>
    <row r="116" spans="1:18" ht="12" customHeight="1" x14ac:dyDescent="0.2">
      <c r="A116" s="38">
        <v>45399</v>
      </c>
      <c r="B116" s="25">
        <v>243820.80000000022</v>
      </c>
      <c r="C116" s="27">
        <v>2505.6000000000004</v>
      </c>
      <c r="D116" s="27">
        <v>29</v>
      </c>
      <c r="E116" s="27">
        <v>7.1</v>
      </c>
      <c r="F116" s="39">
        <v>8.3000000000000007</v>
      </c>
      <c r="L116" s="16"/>
      <c r="M116" s="20"/>
      <c r="N116" s="20"/>
      <c r="O116" s="20"/>
      <c r="P116" s="17"/>
      <c r="Q116" s="13"/>
      <c r="R116" s="22"/>
    </row>
    <row r="117" spans="1:18" ht="12" customHeight="1" x14ac:dyDescent="0.2">
      <c r="A117" s="38">
        <v>45400</v>
      </c>
      <c r="B117" s="25">
        <v>246326.40000000023</v>
      </c>
      <c r="C117" s="27">
        <v>2505.6000000000004</v>
      </c>
      <c r="D117" s="27">
        <v>29</v>
      </c>
      <c r="E117" s="27">
        <v>7</v>
      </c>
      <c r="F117" s="39">
        <v>8.3000000000000007</v>
      </c>
      <c r="L117" s="16"/>
      <c r="M117" s="20"/>
      <c r="N117" s="20"/>
      <c r="O117" s="20"/>
      <c r="P117" s="17"/>
      <c r="Q117" s="13"/>
      <c r="R117" s="22"/>
    </row>
    <row r="118" spans="1:18" ht="12" customHeight="1" x14ac:dyDescent="0.2">
      <c r="A118" s="38">
        <v>45401</v>
      </c>
      <c r="B118" s="25">
        <v>248832.00000000023</v>
      </c>
      <c r="C118" s="27">
        <v>2505.6000000000004</v>
      </c>
      <c r="D118" s="27">
        <v>29</v>
      </c>
      <c r="E118" s="27">
        <v>7.1</v>
      </c>
      <c r="F118" s="39">
        <v>8.4</v>
      </c>
      <c r="L118" s="16"/>
      <c r="M118" s="20"/>
      <c r="N118" s="20"/>
      <c r="O118" s="20"/>
      <c r="P118" s="17"/>
      <c r="Q118" s="13"/>
      <c r="R118" s="22"/>
    </row>
    <row r="119" spans="1:18" x14ac:dyDescent="0.2">
      <c r="A119" s="38">
        <v>45402</v>
      </c>
      <c r="B119" s="25">
        <v>251337.60000000024</v>
      </c>
      <c r="C119" s="27">
        <v>2419.1999999999998</v>
      </c>
      <c r="D119" s="27">
        <v>28</v>
      </c>
      <c r="E119" s="27">
        <v>7.1</v>
      </c>
      <c r="F119" s="39">
        <v>8.1999999999999993</v>
      </c>
      <c r="L119" s="16">
        <v>31</v>
      </c>
      <c r="M119" s="20">
        <v>12.8</v>
      </c>
      <c r="N119" s="20">
        <v>7.2</v>
      </c>
      <c r="O119" s="20">
        <v>7.5</v>
      </c>
      <c r="P119" s="17">
        <f>+C39</f>
        <v>2678.3999999999996</v>
      </c>
      <c r="Q119" s="13"/>
      <c r="R119" s="22"/>
    </row>
    <row r="120" spans="1:18" x14ac:dyDescent="0.2">
      <c r="A120" s="38">
        <v>45403</v>
      </c>
      <c r="B120" s="25">
        <v>253756.80000000025</v>
      </c>
      <c r="C120" s="27">
        <v>2591.9999999999995</v>
      </c>
      <c r="D120" s="27">
        <v>30</v>
      </c>
      <c r="E120" s="27">
        <v>7.1</v>
      </c>
      <c r="F120" s="39">
        <v>8.1</v>
      </c>
      <c r="L120" s="16"/>
      <c r="M120" s="20"/>
      <c r="N120" s="20"/>
      <c r="O120" s="20"/>
      <c r="P120" s="17"/>
      <c r="Q120" s="13"/>
      <c r="R120" s="22"/>
    </row>
    <row r="121" spans="1:18" x14ac:dyDescent="0.2">
      <c r="A121" s="38">
        <v>45404</v>
      </c>
      <c r="B121" s="25">
        <v>256348.80000000025</v>
      </c>
      <c r="C121" s="27">
        <v>2678.3999999999996</v>
      </c>
      <c r="D121" s="27">
        <v>31</v>
      </c>
      <c r="E121" s="27">
        <v>7.5</v>
      </c>
      <c r="F121" s="39">
        <v>7.9</v>
      </c>
      <c r="L121" s="16"/>
      <c r="M121" s="20"/>
      <c r="N121" s="20"/>
      <c r="O121" s="20"/>
      <c r="P121" s="17"/>
      <c r="Q121" s="13"/>
      <c r="R121" s="22"/>
    </row>
    <row r="122" spans="1:18" x14ac:dyDescent="0.2">
      <c r="A122" s="38">
        <v>45405</v>
      </c>
      <c r="B122" s="25">
        <v>259027.20000000024</v>
      </c>
      <c r="C122" s="27">
        <v>2678.3999999999996</v>
      </c>
      <c r="D122" s="27">
        <v>31</v>
      </c>
      <c r="E122" s="27">
        <v>7.4</v>
      </c>
      <c r="F122" s="39">
        <v>8.1</v>
      </c>
      <c r="L122" s="16"/>
      <c r="M122" s="20"/>
      <c r="N122" s="20"/>
      <c r="O122" s="20"/>
      <c r="P122" s="17"/>
      <c r="Q122" s="13"/>
      <c r="R122" s="22"/>
    </row>
    <row r="123" spans="1:18" x14ac:dyDescent="0.2">
      <c r="A123" s="38">
        <v>45406</v>
      </c>
      <c r="B123" s="25">
        <v>261705.60000000024</v>
      </c>
      <c r="C123" s="27">
        <v>2591.9999999999995</v>
      </c>
      <c r="D123" s="27">
        <v>30</v>
      </c>
      <c r="E123" s="27">
        <v>7.5</v>
      </c>
      <c r="F123" s="39">
        <v>8.1</v>
      </c>
      <c r="L123" s="16"/>
      <c r="M123" s="20"/>
      <c r="N123" s="20"/>
      <c r="O123" s="20"/>
      <c r="P123" s="17"/>
      <c r="Q123" s="13"/>
      <c r="R123" s="22"/>
    </row>
    <row r="124" spans="1:18" x14ac:dyDescent="0.2">
      <c r="A124" s="38">
        <v>45407</v>
      </c>
      <c r="B124" s="25">
        <v>264297.60000000021</v>
      </c>
      <c r="C124" s="27">
        <v>2505.6000000000004</v>
      </c>
      <c r="D124" s="27">
        <v>29</v>
      </c>
      <c r="E124" s="27">
        <v>7.4</v>
      </c>
      <c r="F124" s="39">
        <v>8.1999999999999993</v>
      </c>
      <c r="L124" s="16"/>
      <c r="M124" s="20"/>
      <c r="N124" s="20"/>
      <c r="O124" s="20"/>
      <c r="P124" s="17"/>
      <c r="Q124" s="13"/>
      <c r="R124" s="22"/>
    </row>
    <row r="125" spans="1:18" x14ac:dyDescent="0.2">
      <c r="A125" s="38">
        <v>45408</v>
      </c>
      <c r="B125" s="25">
        <v>266803.20000000019</v>
      </c>
      <c r="C125" s="27">
        <v>2505.6000000000004</v>
      </c>
      <c r="D125" s="27">
        <v>29</v>
      </c>
      <c r="E125" s="27">
        <v>7.6</v>
      </c>
      <c r="F125" s="39">
        <v>8</v>
      </c>
      <c r="L125" s="16"/>
      <c r="M125" s="20"/>
      <c r="N125" s="20"/>
      <c r="O125" s="20"/>
      <c r="P125" s="17"/>
      <c r="Q125" s="13"/>
      <c r="R125" s="22"/>
    </row>
    <row r="126" spans="1:18" x14ac:dyDescent="0.2">
      <c r="A126" s="38">
        <v>45409</v>
      </c>
      <c r="B126" s="25">
        <v>269308.80000000016</v>
      </c>
      <c r="C126" s="27">
        <v>2419.1999999999998</v>
      </c>
      <c r="D126" s="27">
        <v>28</v>
      </c>
      <c r="E126" s="27">
        <v>7.5</v>
      </c>
      <c r="F126" s="39">
        <v>8</v>
      </c>
      <c r="L126" s="16"/>
      <c r="M126" s="20"/>
      <c r="N126" s="20"/>
      <c r="O126" s="20"/>
      <c r="P126" s="17"/>
      <c r="Q126" s="13"/>
      <c r="R126" s="22"/>
    </row>
    <row r="127" spans="1:18" x14ac:dyDescent="0.2">
      <c r="A127" s="38">
        <v>45410</v>
      </c>
      <c r="B127" s="25">
        <f t="shared" ref="B127:B128" si="1">B126+C126</f>
        <v>271728.00000000017</v>
      </c>
      <c r="C127" s="27">
        <f t="shared" ref="C127:C139" si="2">+(D127/1000)*60*60*24</f>
        <v>2419.1999999999998</v>
      </c>
      <c r="D127" s="27">
        <v>28</v>
      </c>
      <c r="E127" s="27">
        <v>7.4</v>
      </c>
      <c r="F127" s="39">
        <v>8.1999999999999993</v>
      </c>
      <c r="L127" s="16"/>
      <c r="M127" s="20"/>
      <c r="N127" s="20"/>
      <c r="O127" s="20"/>
      <c r="P127" s="17"/>
      <c r="Q127" s="13"/>
      <c r="R127" s="22"/>
    </row>
    <row r="128" spans="1:18" x14ac:dyDescent="0.2">
      <c r="A128" s="38">
        <v>45411</v>
      </c>
      <c r="B128" s="25">
        <f t="shared" si="1"/>
        <v>274147.20000000019</v>
      </c>
      <c r="C128" s="27">
        <f t="shared" si="2"/>
        <v>2419.1999999999998</v>
      </c>
      <c r="D128" s="27">
        <v>28</v>
      </c>
      <c r="E128" s="27">
        <v>7.4</v>
      </c>
      <c r="F128" s="39">
        <v>8.1999999999999993</v>
      </c>
      <c r="L128" s="16"/>
      <c r="M128" s="20"/>
      <c r="N128" s="20"/>
      <c r="O128" s="20"/>
      <c r="P128" s="17"/>
      <c r="Q128" s="13"/>
      <c r="R128" s="22"/>
    </row>
    <row r="129" spans="1:18" ht="13.5" thickBot="1" x14ac:dyDescent="0.25">
      <c r="A129" s="40">
        <v>45412</v>
      </c>
      <c r="B129" s="41">
        <f>B128+C128</f>
        <v>276566.4000000002</v>
      </c>
      <c r="C129" s="42">
        <f t="shared" si="2"/>
        <v>2591.9999999999995</v>
      </c>
      <c r="D129" s="42">
        <v>30</v>
      </c>
      <c r="E129" s="42">
        <v>7.4</v>
      </c>
      <c r="F129" s="44">
        <v>8.1</v>
      </c>
      <c r="L129" s="16"/>
      <c r="M129" s="20"/>
      <c r="N129" s="20"/>
      <c r="O129" s="20"/>
      <c r="P129" s="17"/>
      <c r="Q129" s="13"/>
      <c r="R129" s="22"/>
    </row>
    <row r="130" spans="1:18" x14ac:dyDescent="0.2">
      <c r="A130" s="32">
        <v>45413</v>
      </c>
      <c r="B130" s="46">
        <f>B129+C129</f>
        <v>279158.4000000002</v>
      </c>
      <c r="C130" s="33">
        <f t="shared" si="2"/>
        <v>2419.1999999999998</v>
      </c>
      <c r="D130" s="33">
        <v>28</v>
      </c>
      <c r="E130" s="33">
        <v>7</v>
      </c>
      <c r="F130" s="33">
        <v>8.1</v>
      </c>
      <c r="L130" s="16"/>
      <c r="M130" s="20"/>
      <c r="N130" s="20"/>
      <c r="O130" s="20"/>
      <c r="P130" s="17"/>
      <c r="Q130" s="13"/>
      <c r="R130" s="22"/>
    </row>
    <row r="131" spans="1:18" x14ac:dyDescent="0.2">
      <c r="A131" s="18">
        <v>45414</v>
      </c>
      <c r="B131" s="25">
        <f>B130+C130</f>
        <v>281577.60000000021</v>
      </c>
      <c r="C131" s="27">
        <f t="shared" si="2"/>
        <v>2505.6000000000004</v>
      </c>
      <c r="D131" s="27">
        <v>29</v>
      </c>
      <c r="E131" s="27">
        <v>7</v>
      </c>
      <c r="F131" s="27">
        <v>8.1999999999999993</v>
      </c>
      <c r="L131" s="16"/>
      <c r="M131" s="20"/>
      <c r="N131" s="20"/>
      <c r="O131" s="20"/>
      <c r="P131" s="17"/>
      <c r="Q131" s="13"/>
      <c r="R131" s="22"/>
    </row>
    <row r="132" spans="1:18" x14ac:dyDescent="0.2">
      <c r="A132" s="18">
        <v>45415</v>
      </c>
      <c r="B132" s="25">
        <f>B131+C131</f>
        <v>284083.20000000019</v>
      </c>
      <c r="C132" s="27">
        <f t="shared" si="2"/>
        <v>2505.6000000000004</v>
      </c>
      <c r="D132" s="27">
        <v>29</v>
      </c>
      <c r="E132" s="27">
        <v>7</v>
      </c>
      <c r="F132" s="27">
        <v>8.1</v>
      </c>
      <c r="L132" s="16"/>
      <c r="M132" s="20"/>
      <c r="N132" s="20"/>
      <c r="O132" s="20"/>
      <c r="P132" s="17"/>
      <c r="Q132" s="13"/>
      <c r="R132" s="22"/>
    </row>
    <row r="133" spans="1:18" x14ac:dyDescent="0.2">
      <c r="A133" s="18">
        <v>45416</v>
      </c>
      <c r="B133" s="25">
        <f>B132+C132</f>
        <v>286588.80000000016</v>
      </c>
      <c r="C133" s="27">
        <f t="shared" si="2"/>
        <v>2505.6000000000004</v>
      </c>
      <c r="D133" s="27">
        <v>29</v>
      </c>
      <c r="E133" s="27">
        <v>7</v>
      </c>
      <c r="F133" s="27">
        <v>8.1</v>
      </c>
      <c r="L133" s="16"/>
      <c r="M133" s="20"/>
      <c r="N133" s="20"/>
      <c r="O133" s="20"/>
      <c r="P133" s="17"/>
      <c r="Q133" s="13"/>
      <c r="R133" s="22"/>
    </row>
    <row r="134" spans="1:18" x14ac:dyDescent="0.2">
      <c r="A134" s="18">
        <v>45417</v>
      </c>
      <c r="B134" s="25">
        <f t="shared" ref="B134:B166" si="3">B133+C133</f>
        <v>289094.40000000014</v>
      </c>
      <c r="C134" s="50">
        <f t="shared" si="2"/>
        <v>2505.6000000000004</v>
      </c>
      <c r="D134" s="27">
        <v>29</v>
      </c>
      <c r="E134" s="27">
        <v>7</v>
      </c>
      <c r="F134" s="27">
        <v>8.1</v>
      </c>
      <c r="L134" s="16"/>
      <c r="M134" s="20"/>
      <c r="N134" s="20"/>
      <c r="O134" s="20"/>
      <c r="P134" s="17"/>
      <c r="Q134" s="13"/>
      <c r="R134" s="22"/>
    </row>
    <row r="135" spans="1:18" x14ac:dyDescent="0.2">
      <c r="A135" s="18">
        <v>45418</v>
      </c>
      <c r="B135" s="25">
        <f t="shared" si="3"/>
        <v>291600.00000000012</v>
      </c>
      <c r="C135" s="27">
        <f t="shared" si="2"/>
        <v>2505.6000000000004</v>
      </c>
      <c r="D135" s="27">
        <v>29</v>
      </c>
      <c r="E135" s="27">
        <v>7</v>
      </c>
      <c r="F135" s="27">
        <v>8.1</v>
      </c>
      <c r="L135" s="16"/>
      <c r="M135" s="20"/>
      <c r="N135" s="20"/>
      <c r="O135" s="20"/>
      <c r="P135" s="17"/>
      <c r="Q135" s="13"/>
      <c r="R135" s="22"/>
    </row>
    <row r="136" spans="1:18" x14ac:dyDescent="0.2">
      <c r="A136" s="18">
        <v>45419</v>
      </c>
      <c r="B136" s="25">
        <f t="shared" si="3"/>
        <v>294105.60000000009</v>
      </c>
      <c r="C136" s="27">
        <f t="shared" si="2"/>
        <v>2419.1999999999998</v>
      </c>
      <c r="D136" s="27">
        <v>28</v>
      </c>
      <c r="E136" s="27">
        <v>7</v>
      </c>
      <c r="F136" s="27">
        <v>8</v>
      </c>
      <c r="L136" s="16"/>
      <c r="M136" s="20"/>
      <c r="N136" s="20"/>
      <c r="O136" s="20"/>
      <c r="P136" s="17"/>
      <c r="Q136" s="13"/>
      <c r="R136" s="22"/>
    </row>
    <row r="137" spans="1:18" x14ac:dyDescent="0.2">
      <c r="A137" s="18">
        <v>45420</v>
      </c>
      <c r="B137" s="25">
        <f t="shared" si="3"/>
        <v>296524.8000000001</v>
      </c>
      <c r="C137" s="27">
        <f t="shared" si="2"/>
        <v>2419.1999999999998</v>
      </c>
      <c r="D137" s="27">
        <v>28</v>
      </c>
      <c r="E137" s="27">
        <v>7</v>
      </c>
      <c r="F137" s="27">
        <v>8</v>
      </c>
      <c r="L137" s="16"/>
      <c r="M137" s="20"/>
      <c r="N137" s="20"/>
      <c r="O137" s="20"/>
      <c r="P137" s="17"/>
      <c r="Q137" s="13"/>
      <c r="R137" s="22"/>
    </row>
    <row r="138" spans="1:18" x14ac:dyDescent="0.2">
      <c r="A138" s="18">
        <v>45421</v>
      </c>
      <c r="B138" s="25">
        <f t="shared" si="3"/>
        <v>298944.00000000012</v>
      </c>
      <c r="C138" s="27">
        <f t="shared" si="2"/>
        <v>2505.6000000000004</v>
      </c>
      <c r="D138" s="27">
        <v>29</v>
      </c>
      <c r="E138" s="27">
        <v>7</v>
      </c>
      <c r="F138" s="27">
        <v>8</v>
      </c>
      <c r="L138" s="16"/>
      <c r="M138" s="20"/>
      <c r="N138" s="20"/>
      <c r="O138" s="20"/>
      <c r="P138" s="17"/>
      <c r="Q138" s="13"/>
      <c r="R138" s="22"/>
    </row>
    <row r="139" spans="1:18" x14ac:dyDescent="0.2">
      <c r="A139" s="18">
        <v>45422</v>
      </c>
      <c r="B139" s="25">
        <f t="shared" si="3"/>
        <v>301449.60000000009</v>
      </c>
      <c r="C139" s="27">
        <f t="shared" si="2"/>
        <v>2505.6000000000004</v>
      </c>
      <c r="D139" s="27">
        <v>29</v>
      </c>
      <c r="E139" s="27">
        <v>7</v>
      </c>
      <c r="F139" s="27">
        <v>8</v>
      </c>
      <c r="L139" s="16"/>
      <c r="M139" s="20"/>
      <c r="N139" s="20"/>
      <c r="O139" s="20"/>
      <c r="P139" s="17"/>
      <c r="Q139" s="13"/>
      <c r="R139" s="22"/>
    </row>
    <row r="140" spans="1:18" x14ac:dyDescent="0.2">
      <c r="A140" s="18">
        <v>45423</v>
      </c>
      <c r="B140" s="25">
        <f t="shared" si="3"/>
        <v>303955.20000000007</v>
      </c>
      <c r="C140" s="27">
        <f t="shared" ref="C140:C162" si="4">+(D140/1000)*60*60*24</f>
        <v>2505.6000000000004</v>
      </c>
      <c r="D140" s="27">
        <v>29</v>
      </c>
      <c r="E140" s="27">
        <v>7</v>
      </c>
      <c r="F140" s="27">
        <v>8.1</v>
      </c>
      <c r="L140" s="16"/>
      <c r="M140" s="20"/>
      <c r="N140" s="20"/>
      <c r="O140" s="20"/>
      <c r="P140" s="17"/>
      <c r="Q140" s="13"/>
      <c r="R140" s="22"/>
    </row>
    <row r="141" spans="1:18" x14ac:dyDescent="0.2">
      <c r="A141" s="18">
        <v>45424</v>
      </c>
      <c r="B141" s="25">
        <f t="shared" si="3"/>
        <v>306460.80000000005</v>
      </c>
      <c r="C141" s="27">
        <f t="shared" si="4"/>
        <v>2505.6000000000004</v>
      </c>
      <c r="D141" s="27">
        <v>29</v>
      </c>
      <c r="E141" s="27">
        <v>7</v>
      </c>
      <c r="F141" s="27">
        <v>8.1999999999999993</v>
      </c>
      <c r="L141" s="16"/>
      <c r="M141" s="20"/>
      <c r="N141" s="20"/>
      <c r="O141" s="20"/>
      <c r="P141" s="17"/>
      <c r="Q141" s="13"/>
      <c r="R141" s="22"/>
    </row>
    <row r="142" spans="1:18" x14ac:dyDescent="0.2">
      <c r="A142" s="18">
        <v>45425</v>
      </c>
      <c r="B142" s="25">
        <f t="shared" si="3"/>
        <v>308966.40000000002</v>
      </c>
      <c r="C142" s="27">
        <f t="shared" si="4"/>
        <v>2505.6000000000004</v>
      </c>
      <c r="D142" s="27">
        <v>29</v>
      </c>
      <c r="E142" s="27">
        <v>7</v>
      </c>
      <c r="F142" s="27">
        <v>8.1</v>
      </c>
      <c r="L142" s="16"/>
      <c r="M142" s="20"/>
      <c r="N142" s="20"/>
      <c r="O142" s="20"/>
      <c r="P142" s="17"/>
      <c r="Q142" s="13"/>
      <c r="R142" s="22"/>
    </row>
    <row r="143" spans="1:18" x14ac:dyDescent="0.2">
      <c r="A143" s="18">
        <v>45426</v>
      </c>
      <c r="B143" s="25">
        <f t="shared" si="3"/>
        <v>311472</v>
      </c>
      <c r="C143" s="27">
        <f t="shared" si="4"/>
        <v>2419.1999999999998</v>
      </c>
      <c r="D143" s="27">
        <v>28</v>
      </c>
      <c r="E143" s="27">
        <v>7</v>
      </c>
      <c r="F143" s="27">
        <v>7.9</v>
      </c>
      <c r="L143" s="16"/>
      <c r="M143" s="20"/>
      <c r="N143" s="20"/>
      <c r="O143" s="20"/>
      <c r="P143" s="17"/>
      <c r="Q143" s="13"/>
      <c r="R143" s="22"/>
    </row>
    <row r="144" spans="1:18" x14ac:dyDescent="0.2">
      <c r="A144" s="18">
        <v>45427</v>
      </c>
      <c r="B144" s="25">
        <f t="shared" si="3"/>
        <v>313891.20000000001</v>
      </c>
      <c r="C144" s="27">
        <f t="shared" si="4"/>
        <v>2419.1999999999998</v>
      </c>
      <c r="D144" s="27">
        <v>28</v>
      </c>
      <c r="E144" s="27">
        <v>7.2</v>
      </c>
      <c r="F144" s="27">
        <v>7.8</v>
      </c>
      <c r="L144" s="16"/>
      <c r="M144" s="20"/>
      <c r="N144" s="20"/>
      <c r="O144" s="20"/>
      <c r="P144" s="17"/>
      <c r="Q144" s="13"/>
      <c r="R144" s="22"/>
    </row>
    <row r="145" spans="1:18" x14ac:dyDescent="0.2">
      <c r="A145" s="18">
        <v>45428</v>
      </c>
      <c r="B145" s="25">
        <f t="shared" si="3"/>
        <v>316310.40000000002</v>
      </c>
      <c r="C145" s="27">
        <f t="shared" si="4"/>
        <v>2505.6000000000004</v>
      </c>
      <c r="D145" s="27">
        <v>29</v>
      </c>
      <c r="E145" s="27">
        <v>7.1</v>
      </c>
      <c r="F145" s="27">
        <v>7.8</v>
      </c>
      <c r="L145" s="16"/>
      <c r="M145" s="20"/>
      <c r="N145" s="20"/>
      <c r="O145" s="20"/>
      <c r="P145" s="17"/>
      <c r="Q145" s="13"/>
      <c r="R145" s="22"/>
    </row>
    <row r="146" spans="1:18" x14ac:dyDescent="0.2">
      <c r="A146" s="18">
        <v>45429</v>
      </c>
      <c r="B146" s="25">
        <f t="shared" si="3"/>
        <v>318816</v>
      </c>
      <c r="C146" s="27">
        <f t="shared" si="4"/>
        <v>2419.1999999999998</v>
      </c>
      <c r="D146" s="27">
        <v>28</v>
      </c>
      <c r="E146" s="27">
        <v>7.3</v>
      </c>
      <c r="F146" s="27">
        <v>7.8</v>
      </c>
      <c r="L146" s="16"/>
      <c r="M146" s="20"/>
      <c r="N146" s="20"/>
      <c r="O146" s="20"/>
      <c r="P146" s="17"/>
      <c r="Q146" s="13"/>
      <c r="R146" s="22"/>
    </row>
    <row r="147" spans="1:18" x14ac:dyDescent="0.2">
      <c r="A147" s="18">
        <v>45430</v>
      </c>
      <c r="B147" s="25">
        <f t="shared" si="3"/>
        <v>321235.20000000001</v>
      </c>
      <c r="C147" s="27">
        <f t="shared" si="4"/>
        <v>2419.1999999999998</v>
      </c>
      <c r="D147" s="27">
        <v>28</v>
      </c>
      <c r="E147" s="27">
        <v>7.3</v>
      </c>
      <c r="F147" s="27">
        <v>7.8</v>
      </c>
      <c r="L147" s="16"/>
      <c r="M147" s="20"/>
      <c r="N147" s="20"/>
      <c r="O147" s="20"/>
      <c r="P147" s="17"/>
      <c r="Q147" s="13"/>
      <c r="R147" s="22"/>
    </row>
    <row r="148" spans="1:18" x14ac:dyDescent="0.2">
      <c r="A148" s="18">
        <v>45431</v>
      </c>
      <c r="B148" s="25">
        <f t="shared" si="3"/>
        <v>323654.40000000002</v>
      </c>
      <c r="C148" s="27">
        <f t="shared" si="4"/>
        <v>2419.1999999999998</v>
      </c>
      <c r="D148" s="27">
        <v>28</v>
      </c>
      <c r="E148" s="27">
        <v>7.3</v>
      </c>
      <c r="F148" s="27">
        <v>7.9</v>
      </c>
      <c r="L148" s="16"/>
      <c r="M148" s="20"/>
      <c r="N148" s="20"/>
      <c r="O148" s="20"/>
      <c r="P148" s="17"/>
      <c r="Q148" s="13"/>
      <c r="R148" s="22"/>
    </row>
    <row r="149" spans="1:18" x14ac:dyDescent="0.2">
      <c r="A149" s="18">
        <v>45432</v>
      </c>
      <c r="B149" s="25">
        <f t="shared" si="3"/>
        <v>326073.60000000003</v>
      </c>
      <c r="C149" s="27">
        <f t="shared" si="4"/>
        <v>2332.7999999999997</v>
      </c>
      <c r="D149" s="27">
        <v>27</v>
      </c>
      <c r="E149" s="27">
        <v>7.3</v>
      </c>
      <c r="F149" s="27">
        <v>8</v>
      </c>
      <c r="L149" s="16"/>
      <c r="M149" s="20"/>
      <c r="N149" s="20"/>
      <c r="O149" s="20"/>
      <c r="P149" s="17"/>
      <c r="Q149" s="13"/>
      <c r="R149" s="22"/>
    </row>
    <row r="150" spans="1:18" x14ac:dyDescent="0.2">
      <c r="A150" s="18">
        <v>45433</v>
      </c>
      <c r="B150" s="25">
        <f t="shared" si="3"/>
        <v>328406.40000000002</v>
      </c>
      <c r="C150" s="27">
        <f t="shared" si="4"/>
        <v>2332.7999999999997</v>
      </c>
      <c r="D150" s="27">
        <v>27</v>
      </c>
      <c r="E150" s="27">
        <v>7.3</v>
      </c>
      <c r="F150" s="27">
        <v>8</v>
      </c>
      <c r="L150" s="16"/>
      <c r="M150" s="20"/>
      <c r="N150" s="20"/>
      <c r="O150" s="20"/>
      <c r="P150" s="17"/>
      <c r="Q150" s="13"/>
      <c r="R150" s="22"/>
    </row>
    <row r="151" spans="1:18" x14ac:dyDescent="0.2">
      <c r="A151" s="18">
        <v>45434</v>
      </c>
      <c r="B151" s="25">
        <f t="shared" si="3"/>
        <v>330739.20000000001</v>
      </c>
      <c r="C151" s="27">
        <f t="shared" si="4"/>
        <v>2332.7999999999997</v>
      </c>
      <c r="D151" s="27">
        <v>27</v>
      </c>
      <c r="E151" s="27">
        <v>7.2</v>
      </c>
      <c r="F151" s="27">
        <v>8</v>
      </c>
      <c r="L151" s="16"/>
      <c r="M151" s="20"/>
      <c r="N151" s="20"/>
      <c r="O151" s="20"/>
      <c r="P151" s="17"/>
      <c r="Q151" s="13"/>
      <c r="R151" s="22"/>
    </row>
    <row r="152" spans="1:18" x14ac:dyDescent="0.2">
      <c r="A152" s="18">
        <v>45435</v>
      </c>
      <c r="B152" s="25">
        <f t="shared" si="3"/>
        <v>333072</v>
      </c>
      <c r="C152" s="27">
        <f t="shared" si="4"/>
        <v>2419.1999999999998</v>
      </c>
      <c r="D152" s="27">
        <v>28</v>
      </c>
      <c r="E152" s="27">
        <v>7.2</v>
      </c>
      <c r="F152" s="27">
        <v>7.9</v>
      </c>
      <c r="L152" s="16"/>
      <c r="M152" s="20"/>
      <c r="N152" s="20"/>
      <c r="O152" s="20"/>
      <c r="P152" s="17"/>
      <c r="Q152" s="13"/>
      <c r="R152" s="22"/>
    </row>
    <row r="153" spans="1:18" x14ac:dyDescent="0.2">
      <c r="A153" s="18">
        <v>45436</v>
      </c>
      <c r="B153" s="25">
        <f t="shared" si="3"/>
        <v>335491.20000000001</v>
      </c>
      <c r="C153" s="27">
        <f t="shared" si="4"/>
        <v>2419.1999999999998</v>
      </c>
      <c r="D153" s="27">
        <v>28</v>
      </c>
      <c r="E153" s="27">
        <v>7.2</v>
      </c>
      <c r="F153" s="27">
        <v>7.8</v>
      </c>
      <c r="L153" s="16"/>
      <c r="M153" s="20"/>
      <c r="N153" s="20"/>
      <c r="O153" s="20"/>
      <c r="P153" s="17"/>
      <c r="Q153" s="13"/>
      <c r="R153" s="22"/>
    </row>
    <row r="154" spans="1:18" x14ac:dyDescent="0.2">
      <c r="A154" s="18">
        <v>45437</v>
      </c>
      <c r="B154" s="25">
        <f t="shared" si="3"/>
        <v>337910.4</v>
      </c>
      <c r="C154" s="27">
        <f t="shared" si="4"/>
        <v>2419.1999999999998</v>
      </c>
      <c r="D154" s="27">
        <v>28</v>
      </c>
      <c r="E154" s="27">
        <v>7.3</v>
      </c>
      <c r="F154" s="27">
        <v>7.7</v>
      </c>
      <c r="L154" s="16"/>
      <c r="M154" s="20"/>
      <c r="N154" s="20"/>
      <c r="O154" s="20"/>
      <c r="P154" s="17"/>
      <c r="Q154" s="13"/>
      <c r="R154" s="22"/>
    </row>
    <row r="155" spans="1:18" x14ac:dyDescent="0.2">
      <c r="A155" s="18">
        <v>45438</v>
      </c>
      <c r="B155" s="25">
        <f t="shared" si="3"/>
        <v>340329.60000000003</v>
      </c>
      <c r="C155" s="27">
        <f t="shared" si="4"/>
        <v>2246.3999999999996</v>
      </c>
      <c r="D155" s="27">
        <v>26</v>
      </c>
      <c r="E155" s="27">
        <v>7.4</v>
      </c>
      <c r="F155" s="27">
        <v>7.6</v>
      </c>
      <c r="L155" s="16"/>
      <c r="M155" s="20"/>
      <c r="N155" s="20"/>
      <c r="O155" s="20"/>
      <c r="P155" s="17"/>
      <c r="Q155" s="13"/>
      <c r="R155" s="22"/>
    </row>
    <row r="156" spans="1:18" x14ac:dyDescent="0.2">
      <c r="A156" s="18">
        <v>45439</v>
      </c>
      <c r="B156" s="25">
        <f t="shared" si="3"/>
        <v>342576.00000000006</v>
      </c>
      <c r="C156" s="27">
        <f t="shared" si="4"/>
        <v>2419.1999999999998</v>
      </c>
      <c r="D156" s="27">
        <v>28</v>
      </c>
      <c r="E156" s="27">
        <v>7.2</v>
      </c>
      <c r="F156" s="27">
        <v>7.6</v>
      </c>
      <c r="L156" s="16"/>
      <c r="M156" s="20"/>
      <c r="N156" s="20"/>
      <c r="O156" s="20"/>
      <c r="P156" s="17"/>
      <c r="Q156" s="13"/>
      <c r="R156" s="22"/>
    </row>
    <row r="157" spans="1:18" x14ac:dyDescent="0.2">
      <c r="A157" s="18">
        <v>45440</v>
      </c>
      <c r="B157" s="25">
        <f t="shared" si="3"/>
        <v>344995.20000000007</v>
      </c>
      <c r="C157" s="27">
        <f t="shared" si="4"/>
        <v>2246.3999999999996</v>
      </c>
      <c r="D157" s="27">
        <v>26</v>
      </c>
      <c r="E157" s="27">
        <v>7.2</v>
      </c>
      <c r="F157" s="27">
        <v>7.7</v>
      </c>
      <c r="L157" s="16"/>
      <c r="M157" s="20"/>
      <c r="N157" s="20"/>
      <c r="O157" s="20"/>
      <c r="P157" s="17"/>
      <c r="Q157" s="13"/>
      <c r="R157" s="22"/>
    </row>
    <row r="158" spans="1:18" x14ac:dyDescent="0.2">
      <c r="A158" s="18">
        <v>45441</v>
      </c>
      <c r="B158" s="25">
        <f t="shared" si="3"/>
        <v>347241.60000000009</v>
      </c>
      <c r="C158" s="27">
        <f t="shared" si="4"/>
        <v>2505.6000000000004</v>
      </c>
      <c r="D158" s="27">
        <v>29</v>
      </c>
      <c r="E158" s="27">
        <v>7.4</v>
      </c>
      <c r="F158" s="27">
        <v>8</v>
      </c>
      <c r="L158" s="16"/>
      <c r="M158" s="20"/>
      <c r="N158" s="20"/>
      <c r="O158" s="20"/>
      <c r="P158" s="17"/>
      <c r="Q158" s="13"/>
      <c r="R158" s="22"/>
    </row>
    <row r="159" spans="1:18" x14ac:dyDescent="0.2">
      <c r="A159" s="18">
        <v>45442</v>
      </c>
      <c r="B159" s="25">
        <f t="shared" si="3"/>
        <v>349747.20000000007</v>
      </c>
      <c r="C159" s="27">
        <f t="shared" si="4"/>
        <v>2505.6000000000004</v>
      </c>
      <c r="D159" s="27">
        <v>29</v>
      </c>
      <c r="E159" s="27">
        <v>7.6</v>
      </c>
      <c r="F159" s="27">
        <v>8</v>
      </c>
      <c r="L159" s="16"/>
      <c r="M159" s="20"/>
      <c r="N159" s="20"/>
      <c r="O159" s="20"/>
      <c r="P159" s="17"/>
      <c r="Q159" s="13"/>
      <c r="R159" s="22"/>
    </row>
    <row r="160" spans="1:18" x14ac:dyDescent="0.2">
      <c r="A160" s="18">
        <v>45443</v>
      </c>
      <c r="B160" s="25">
        <f t="shared" si="3"/>
        <v>352252.80000000005</v>
      </c>
      <c r="C160" s="27">
        <f t="shared" si="4"/>
        <v>2590.2719999999999</v>
      </c>
      <c r="D160" s="51">
        <v>29.98</v>
      </c>
      <c r="E160" s="27">
        <v>7.6</v>
      </c>
      <c r="F160" s="27">
        <v>8.1</v>
      </c>
      <c r="L160" s="16"/>
      <c r="M160" s="20"/>
      <c r="N160" s="20"/>
      <c r="O160" s="20"/>
      <c r="P160" s="17"/>
      <c r="Q160" s="13"/>
      <c r="R160" s="22"/>
    </row>
    <row r="161" spans="1:18" x14ac:dyDescent="0.2">
      <c r="A161" s="18">
        <v>45444</v>
      </c>
      <c r="B161" s="25">
        <f t="shared" si="3"/>
        <v>354843.07200000004</v>
      </c>
      <c r="C161" s="27">
        <f t="shared" si="4"/>
        <v>2505.6000000000004</v>
      </c>
      <c r="D161" s="27">
        <v>29</v>
      </c>
      <c r="E161" s="27">
        <v>7.5</v>
      </c>
      <c r="F161" s="27">
        <v>7.9</v>
      </c>
      <c r="L161" s="16"/>
      <c r="M161" s="20"/>
      <c r="N161" s="20"/>
      <c r="O161" s="20"/>
      <c r="P161" s="17"/>
      <c r="Q161" s="13"/>
      <c r="R161" s="22"/>
    </row>
    <row r="162" spans="1:18" x14ac:dyDescent="0.2">
      <c r="A162" s="18">
        <v>45445</v>
      </c>
      <c r="B162" s="25">
        <f t="shared" si="3"/>
        <v>357348.67200000002</v>
      </c>
      <c r="C162" s="27">
        <f t="shared" si="4"/>
        <v>2505.6000000000004</v>
      </c>
      <c r="D162" s="27">
        <v>29</v>
      </c>
      <c r="E162" s="27">
        <v>7.4</v>
      </c>
      <c r="F162" s="27">
        <v>7.9</v>
      </c>
      <c r="L162" s="16"/>
      <c r="M162" s="20"/>
      <c r="N162" s="20"/>
      <c r="O162" s="20"/>
      <c r="P162" s="17"/>
      <c r="Q162" s="13"/>
      <c r="R162" s="22"/>
    </row>
    <row r="163" spans="1:18" x14ac:dyDescent="0.2">
      <c r="A163" s="18">
        <v>45446</v>
      </c>
      <c r="B163" s="25">
        <f t="shared" si="3"/>
        <v>359854.272</v>
      </c>
      <c r="C163" s="27">
        <f t="shared" ref="C163:C316" si="5">+(D163/1000)*60*60*24</f>
        <v>2505.6000000000004</v>
      </c>
      <c r="D163" s="27">
        <v>29</v>
      </c>
      <c r="E163" s="27">
        <v>7.4</v>
      </c>
      <c r="F163" s="27">
        <v>8</v>
      </c>
      <c r="L163" s="16"/>
      <c r="M163" s="20"/>
      <c r="N163" s="20"/>
      <c r="O163" s="20"/>
      <c r="P163" s="17"/>
      <c r="Q163" s="13"/>
      <c r="R163" s="22"/>
    </row>
    <row r="164" spans="1:18" x14ac:dyDescent="0.2">
      <c r="A164" s="18">
        <v>45447</v>
      </c>
      <c r="B164" s="25">
        <f t="shared" si="3"/>
        <v>362359.87199999997</v>
      </c>
      <c r="C164" s="27">
        <f t="shared" si="5"/>
        <v>2591.9999999999995</v>
      </c>
      <c r="D164" s="27">
        <v>30</v>
      </c>
      <c r="E164" s="27">
        <v>7.5</v>
      </c>
      <c r="F164" s="27">
        <v>7.9</v>
      </c>
      <c r="L164" s="16"/>
      <c r="M164" s="20"/>
      <c r="N164" s="20"/>
      <c r="O164" s="20"/>
      <c r="P164" s="17"/>
      <c r="Q164" s="13"/>
      <c r="R164" s="22"/>
    </row>
    <row r="165" spans="1:18" x14ac:dyDescent="0.2">
      <c r="A165" s="18">
        <v>45448</v>
      </c>
      <c r="B165" s="25">
        <f t="shared" si="3"/>
        <v>364951.87199999997</v>
      </c>
      <c r="C165" s="27">
        <f t="shared" si="5"/>
        <v>2591.9999999999995</v>
      </c>
      <c r="D165" s="27">
        <v>30</v>
      </c>
      <c r="E165" s="27">
        <v>7.5</v>
      </c>
      <c r="F165" s="27">
        <v>8</v>
      </c>
      <c r="L165" s="16"/>
      <c r="M165" s="20"/>
      <c r="N165" s="20"/>
      <c r="O165" s="20"/>
      <c r="P165" s="17"/>
      <c r="Q165" s="13"/>
      <c r="R165" s="22"/>
    </row>
    <row r="166" spans="1:18" x14ac:dyDescent="0.2">
      <c r="A166" s="18">
        <v>45449</v>
      </c>
      <c r="B166" s="25">
        <f t="shared" si="3"/>
        <v>367543.87199999997</v>
      </c>
      <c r="C166" s="27">
        <f t="shared" si="5"/>
        <v>2764.7999999999997</v>
      </c>
      <c r="D166" s="27">
        <v>32</v>
      </c>
      <c r="E166" s="27">
        <v>6.7</v>
      </c>
      <c r="F166" s="27">
        <v>8</v>
      </c>
      <c r="L166" s="16"/>
      <c r="M166" s="20"/>
      <c r="N166" s="20"/>
      <c r="O166" s="20"/>
      <c r="P166" s="17"/>
      <c r="Q166" s="13"/>
      <c r="R166" s="22"/>
    </row>
    <row r="167" spans="1:18" x14ac:dyDescent="0.2">
      <c r="A167" s="18">
        <v>45450</v>
      </c>
      <c r="B167" s="25">
        <f t="shared" ref="B167:B192" si="6">B166+C166</f>
        <v>370308.67199999996</v>
      </c>
      <c r="C167" s="27">
        <f t="shared" si="5"/>
        <v>2591.9999999999995</v>
      </c>
      <c r="D167" s="27">
        <v>30</v>
      </c>
      <c r="E167" s="27">
        <v>6.9</v>
      </c>
      <c r="F167" s="27">
        <v>8</v>
      </c>
      <c r="L167" s="16"/>
      <c r="M167" s="20"/>
      <c r="N167" s="20"/>
      <c r="O167" s="20"/>
      <c r="P167" s="17"/>
      <c r="Q167" s="13"/>
      <c r="R167" s="22"/>
    </row>
    <row r="168" spans="1:18" x14ac:dyDescent="0.2">
      <c r="A168" s="18">
        <v>45451</v>
      </c>
      <c r="B168" s="25">
        <f t="shared" si="6"/>
        <v>372900.67199999996</v>
      </c>
      <c r="C168" s="27">
        <f t="shared" si="5"/>
        <v>2505.6000000000004</v>
      </c>
      <c r="D168" s="27">
        <v>29</v>
      </c>
      <c r="E168" s="27">
        <v>7.2</v>
      </c>
      <c r="F168" s="27">
        <v>8</v>
      </c>
      <c r="L168" s="16"/>
      <c r="M168" s="20"/>
      <c r="N168" s="20"/>
      <c r="O168" s="20"/>
      <c r="P168" s="17"/>
      <c r="Q168" s="13"/>
      <c r="R168" s="22"/>
    </row>
    <row r="169" spans="1:18" x14ac:dyDescent="0.2">
      <c r="A169" s="18">
        <v>45452</v>
      </c>
      <c r="B169" s="25">
        <f t="shared" si="6"/>
        <v>375406.27199999994</v>
      </c>
      <c r="C169" s="27">
        <f t="shared" si="5"/>
        <v>2591.9999999999995</v>
      </c>
      <c r="D169" s="27">
        <v>30</v>
      </c>
      <c r="E169" s="27">
        <v>7.3</v>
      </c>
      <c r="F169" s="27">
        <v>7.9</v>
      </c>
      <c r="L169" s="16"/>
      <c r="M169" s="20"/>
      <c r="N169" s="20"/>
      <c r="O169" s="20"/>
      <c r="P169" s="17"/>
      <c r="Q169" s="13"/>
      <c r="R169" s="22"/>
    </row>
    <row r="170" spans="1:18" x14ac:dyDescent="0.2">
      <c r="A170" s="18">
        <v>45453</v>
      </c>
      <c r="B170" s="25">
        <f t="shared" si="6"/>
        <v>377998.27199999994</v>
      </c>
      <c r="C170" s="27">
        <f t="shared" si="5"/>
        <v>2505.6000000000004</v>
      </c>
      <c r="D170" s="27">
        <v>29</v>
      </c>
      <c r="E170" s="27">
        <v>7.1</v>
      </c>
      <c r="F170" s="27">
        <v>7.9</v>
      </c>
      <c r="L170" s="16"/>
      <c r="M170" s="20"/>
      <c r="N170" s="20"/>
      <c r="O170" s="20"/>
      <c r="P170" s="17"/>
      <c r="Q170" s="13"/>
      <c r="R170" s="22"/>
    </row>
    <row r="171" spans="1:18" x14ac:dyDescent="0.2">
      <c r="A171" s="18">
        <v>45454</v>
      </c>
      <c r="B171" s="25">
        <f t="shared" si="6"/>
        <v>380503.87199999992</v>
      </c>
      <c r="C171" s="27">
        <f t="shared" si="5"/>
        <v>2591.9999999999995</v>
      </c>
      <c r="D171" s="27">
        <v>30</v>
      </c>
      <c r="E171" s="27">
        <v>7</v>
      </c>
      <c r="F171" s="27">
        <v>7.9</v>
      </c>
      <c r="L171" s="16"/>
      <c r="M171" s="20"/>
      <c r="N171" s="20"/>
      <c r="O171" s="20"/>
      <c r="P171" s="17"/>
      <c r="Q171" s="13"/>
      <c r="R171" s="22"/>
    </row>
    <row r="172" spans="1:18" x14ac:dyDescent="0.2">
      <c r="A172" s="18">
        <v>45455</v>
      </c>
      <c r="B172" s="25">
        <f t="shared" si="6"/>
        <v>383095.87199999992</v>
      </c>
      <c r="C172" s="27">
        <f t="shared" si="5"/>
        <v>2419.1999999999998</v>
      </c>
      <c r="D172" s="27">
        <v>28</v>
      </c>
      <c r="E172" s="27">
        <v>6.9</v>
      </c>
      <c r="F172" s="27">
        <v>7.9</v>
      </c>
      <c r="L172" s="16"/>
      <c r="M172" s="20"/>
      <c r="N172" s="20"/>
      <c r="O172" s="20"/>
      <c r="P172" s="17"/>
      <c r="Q172" s="13"/>
      <c r="R172" s="22"/>
    </row>
    <row r="173" spans="1:18" x14ac:dyDescent="0.2">
      <c r="A173" s="18">
        <v>45456</v>
      </c>
      <c r="B173" s="25">
        <f t="shared" si="6"/>
        <v>385515.07199999993</v>
      </c>
      <c r="C173" s="27">
        <f t="shared" si="5"/>
        <v>1987.1999999999998</v>
      </c>
      <c r="D173" s="27">
        <v>23</v>
      </c>
      <c r="E173" s="27">
        <v>6.7</v>
      </c>
      <c r="F173" s="27">
        <v>8</v>
      </c>
      <c r="L173" s="16"/>
      <c r="M173" s="20"/>
      <c r="N173" s="20"/>
      <c r="O173" s="20"/>
      <c r="P173" s="17"/>
      <c r="Q173" s="13"/>
      <c r="R173" s="22"/>
    </row>
    <row r="174" spans="1:18" x14ac:dyDescent="0.2">
      <c r="A174" s="18">
        <v>45457</v>
      </c>
      <c r="B174" s="25">
        <f t="shared" si="6"/>
        <v>387502.27199999994</v>
      </c>
      <c r="C174" s="27">
        <f t="shared" si="5"/>
        <v>1987.1999999999998</v>
      </c>
      <c r="D174" s="27">
        <v>23</v>
      </c>
      <c r="E174" s="27">
        <v>7</v>
      </c>
      <c r="F174" s="27">
        <v>7.8</v>
      </c>
      <c r="L174" s="16"/>
      <c r="M174" s="20"/>
      <c r="N174" s="20"/>
      <c r="O174" s="20"/>
      <c r="P174" s="17"/>
      <c r="Q174" s="13"/>
      <c r="R174" s="22"/>
    </row>
    <row r="175" spans="1:18" x14ac:dyDescent="0.2">
      <c r="A175" s="18">
        <v>45458</v>
      </c>
      <c r="B175" s="25">
        <f t="shared" si="6"/>
        <v>389489.47199999995</v>
      </c>
      <c r="C175" s="27">
        <f t="shared" si="5"/>
        <v>1987.1999999999998</v>
      </c>
      <c r="D175" s="27">
        <v>23</v>
      </c>
      <c r="E175" s="27">
        <v>7</v>
      </c>
      <c r="F175" s="27">
        <v>7.9</v>
      </c>
      <c r="L175" s="16"/>
      <c r="M175" s="20"/>
      <c r="N175" s="20"/>
      <c r="O175" s="20"/>
      <c r="P175" s="17"/>
      <c r="Q175" s="13"/>
      <c r="R175" s="22"/>
    </row>
    <row r="176" spans="1:18" x14ac:dyDescent="0.2">
      <c r="A176" s="18">
        <v>45459</v>
      </c>
      <c r="B176" s="25">
        <f t="shared" si="6"/>
        <v>391476.67199999996</v>
      </c>
      <c r="C176" s="27">
        <f t="shared" si="5"/>
        <v>1900.7999999999997</v>
      </c>
      <c r="D176" s="27">
        <v>22</v>
      </c>
      <c r="E176" s="27">
        <v>7.1</v>
      </c>
      <c r="F176" s="27">
        <v>7.9</v>
      </c>
      <c r="L176" s="16"/>
      <c r="M176" s="20"/>
      <c r="N176" s="20"/>
      <c r="O176" s="20"/>
      <c r="P176" s="17"/>
      <c r="Q176" s="13"/>
      <c r="R176" s="22"/>
    </row>
    <row r="177" spans="1:18" x14ac:dyDescent="0.2">
      <c r="A177" s="18">
        <v>45460</v>
      </c>
      <c r="B177" s="25">
        <f t="shared" si="6"/>
        <v>393377.47199999995</v>
      </c>
      <c r="C177" s="27">
        <f t="shared" si="5"/>
        <v>2073.6</v>
      </c>
      <c r="D177" s="27">
        <v>24</v>
      </c>
      <c r="E177" s="27">
        <v>6.9</v>
      </c>
      <c r="F177" s="27">
        <v>7.9</v>
      </c>
      <c r="L177" s="16"/>
      <c r="M177" s="20"/>
      <c r="N177" s="20"/>
      <c r="O177" s="20"/>
      <c r="P177" s="17"/>
      <c r="Q177" s="13"/>
      <c r="R177" s="22"/>
    </row>
    <row r="178" spans="1:18" x14ac:dyDescent="0.2">
      <c r="A178" s="18">
        <v>45461</v>
      </c>
      <c r="B178" s="25">
        <f t="shared" si="6"/>
        <v>395451.07199999993</v>
      </c>
      <c r="C178" s="27">
        <f t="shared" si="5"/>
        <v>2073.6</v>
      </c>
      <c r="D178" s="27">
        <v>24</v>
      </c>
      <c r="E178" s="27">
        <v>7</v>
      </c>
      <c r="F178" s="27">
        <v>7.5</v>
      </c>
      <c r="L178" s="16"/>
      <c r="M178" s="20"/>
      <c r="N178" s="20"/>
      <c r="O178" s="20"/>
      <c r="P178" s="17"/>
      <c r="Q178" s="13"/>
      <c r="R178" s="22"/>
    </row>
    <row r="179" spans="1:18" x14ac:dyDescent="0.2">
      <c r="A179" s="18">
        <v>45462</v>
      </c>
      <c r="B179" s="25">
        <f t="shared" si="6"/>
        <v>397524.6719999999</v>
      </c>
      <c r="C179" s="27">
        <f t="shared" si="5"/>
        <v>2073.6</v>
      </c>
      <c r="D179" s="27">
        <v>24</v>
      </c>
      <c r="E179" s="27">
        <v>6.8</v>
      </c>
      <c r="F179" s="27">
        <v>7.4</v>
      </c>
      <c r="L179" s="16"/>
      <c r="M179" s="20"/>
      <c r="N179" s="20"/>
      <c r="O179" s="20"/>
      <c r="P179" s="17"/>
      <c r="Q179" s="13"/>
      <c r="R179" s="22"/>
    </row>
    <row r="180" spans="1:18" x14ac:dyDescent="0.2">
      <c r="A180" s="18">
        <v>45463</v>
      </c>
      <c r="B180" s="25">
        <f t="shared" si="6"/>
        <v>399598.27199999988</v>
      </c>
      <c r="C180" s="27">
        <f t="shared" si="5"/>
        <v>2073.6</v>
      </c>
      <c r="D180" s="27">
        <v>24</v>
      </c>
      <c r="E180" s="27">
        <v>6.9</v>
      </c>
      <c r="F180" s="27">
        <v>7.4</v>
      </c>
      <c r="L180" s="16"/>
      <c r="M180" s="20"/>
      <c r="N180" s="20"/>
      <c r="O180" s="20"/>
      <c r="P180" s="17"/>
      <c r="Q180" s="13"/>
      <c r="R180" s="22"/>
    </row>
    <row r="181" spans="1:18" x14ac:dyDescent="0.2">
      <c r="A181" s="18">
        <v>45464</v>
      </c>
      <c r="B181" s="25">
        <f t="shared" si="6"/>
        <v>401671.87199999986</v>
      </c>
      <c r="C181" s="27">
        <f t="shared" si="5"/>
        <v>1987.1999999999998</v>
      </c>
      <c r="D181" s="27">
        <v>23</v>
      </c>
      <c r="E181" s="27">
        <v>6.9</v>
      </c>
      <c r="F181" s="27">
        <v>7.6</v>
      </c>
      <c r="L181" s="16"/>
      <c r="M181" s="20"/>
      <c r="N181" s="20"/>
      <c r="O181" s="20"/>
      <c r="P181" s="17"/>
      <c r="Q181" s="13"/>
      <c r="R181" s="22"/>
    </row>
    <row r="182" spans="1:18" x14ac:dyDescent="0.2">
      <c r="A182" s="18">
        <v>45465</v>
      </c>
      <c r="B182" s="25">
        <f t="shared" si="6"/>
        <v>403659.07199999987</v>
      </c>
      <c r="C182" s="27">
        <f t="shared" si="5"/>
        <v>1987.1999999999998</v>
      </c>
      <c r="D182" s="27">
        <v>23</v>
      </c>
      <c r="E182" s="27">
        <v>6.9</v>
      </c>
      <c r="F182" s="27">
        <v>7.5</v>
      </c>
      <c r="L182" s="16"/>
      <c r="M182" s="20"/>
      <c r="N182" s="20"/>
      <c r="O182" s="20"/>
      <c r="P182" s="17"/>
      <c r="Q182" s="13"/>
      <c r="R182" s="22"/>
    </row>
    <row r="183" spans="1:18" x14ac:dyDescent="0.2">
      <c r="A183" s="18">
        <v>45466</v>
      </c>
      <c r="B183" s="25">
        <f t="shared" si="6"/>
        <v>405646.27199999988</v>
      </c>
      <c r="C183" s="27">
        <f t="shared" si="5"/>
        <v>2073.6</v>
      </c>
      <c r="D183" s="27">
        <v>24</v>
      </c>
      <c r="E183" s="27">
        <v>7.2</v>
      </c>
      <c r="F183" s="27">
        <v>7.5</v>
      </c>
      <c r="L183" s="16"/>
      <c r="M183" s="20"/>
      <c r="N183" s="20"/>
      <c r="O183" s="20"/>
      <c r="P183" s="17"/>
      <c r="Q183" s="13"/>
      <c r="R183" s="22"/>
    </row>
    <row r="184" spans="1:18" x14ac:dyDescent="0.2">
      <c r="A184" s="18">
        <v>45467</v>
      </c>
      <c r="B184" s="25">
        <f t="shared" si="6"/>
        <v>407719.87199999986</v>
      </c>
      <c r="C184" s="27">
        <f t="shared" si="5"/>
        <v>2073.6</v>
      </c>
      <c r="D184" s="27">
        <v>24</v>
      </c>
      <c r="E184" s="27">
        <v>7.5</v>
      </c>
      <c r="F184" s="27">
        <v>7.4</v>
      </c>
      <c r="L184" s="16"/>
      <c r="M184" s="20"/>
      <c r="N184" s="20"/>
      <c r="O184" s="20"/>
      <c r="P184" s="17"/>
      <c r="Q184" s="13"/>
      <c r="R184" s="22"/>
    </row>
    <row r="185" spans="1:18" x14ac:dyDescent="0.2">
      <c r="A185" s="18">
        <v>45468</v>
      </c>
      <c r="B185" s="25">
        <f t="shared" si="6"/>
        <v>409793.47199999983</v>
      </c>
      <c r="C185" s="27">
        <f t="shared" si="5"/>
        <v>2073.6</v>
      </c>
      <c r="D185" s="27">
        <v>24</v>
      </c>
      <c r="E185" s="27">
        <v>7.3</v>
      </c>
      <c r="F185" s="27">
        <v>7.9</v>
      </c>
      <c r="L185" s="16"/>
      <c r="M185" s="20"/>
      <c r="N185" s="20"/>
      <c r="O185" s="20"/>
      <c r="P185" s="17"/>
      <c r="Q185" s="13"/>
      <c r="R185" s="22"/>
    </row>
    <row r="186" spans="1:18" x14ac:dyDescent="0.2">
      <c r="A186" s="18">
        <v>45469</v>
      </c>
      <c r="B186" s="25">
        <f t="shared" si="6"/>
        <v>411867.07199999981</v>
      </c>
      <c r="C186" s="27">
        <f t="shared" si="5"/>
        <v>2073.6</v>
      </c>
      <c r="D186" s="27">
        <v>24</v>
      </c>
      <c r="E186" s="27">
        <v>7.2</v>
      </c>
      <c r="F186" s="27">
        <v>8</v>
      </c>
      <c r="L186" s="16"/>
      <c r="M186" s="20"/>
      <c r="N186" s="20"/>
      <c r="O186" s="20"/>
      <c r="P186" s="17"/>
      <c r="Q186" s="13"/>
      <c r="R186" s="22"/>
    </row>
    <row r="187" spans="1:18" x14ac:dyDescent="0.2">
      <c r="A187" s="18">
        <v>45470</v>
      </c>
      <c r="B187" s="25">
        <f t="shared" si="6"/>
        <v>413940.67199999979</v>
      </c>
      <c r="C187" s="27">
        <f t="shared" si="5"/>
        <v>2073.6</v>
      </c>
      <c r="D187" s="27">
        <v>24</v>
      </c>
      <c r="E187" s="27">
        <v>7</v>
      </c>
      <c r="F187" s="27">
        <v>7.6</v>
      </c>
      <c r="L187" s="16"/>
      <c r="M187" s="20"/>
      <c r="N187" s="20"/>
      <c r="O187" s="20"/>
      <c r="P187" s="17"/>
      <c r="Q187" s="13"/>
      <c r="R187" s="22"/>
    </row>
    <row r="188" spans="1:18" x14ac:dyDescent="0.2">
      <c r="A188" s="18">
        <v>45471</v>
      </c>
      <c r="B188" s="25">
        <f t="shared" si="6"/>
        <v>416014.27199999976</v>
      </c>
      <c r="C188" s="27">
        <f t="shared" si="5"/>
        <v>2073.6</v>
      </c>
      <c r="D188" s="27">
        <v>24</v>
      </c>
      <c r="E188" s="27">
        <v>7</v>
      </c>
      <c r="F188" s="27">
        <v>7.5</v>
      </c>
      <c r="L188" s="16"/>
      <c r="M188" s="20"/>
      <c r="N188" s="20"/>
      <c r="O188" s="20"/>
      <c r="P188" s="17"/>
      <c r="Q188" s="13"/>
      <c r="R188" s="22"/>
    </row>
    <row r="189" spans="1:18" x14ac:dyDescent="0.2">
      <c r="A189" s="18">
        <v>45472</v>
      </c>
      <c r="B189" s="25">
        <f t="shared" si="6"/>
        <v>418087.87199999974</v>
      </c>
      <c r="C189" s="28">
        <f t="shared" si="5"/>
        <v>2192.8319999999999</v>
      </c>
      <c r="D189" s="51">
        <v>25.38</v>
      </c>
      <c r="E189" s="27">
        <v>7</v>
      </c>
      <c r="F189" s="27">
        <v>7</v>
      </c>
      <c r="L189" s="16"/>
      <c r="M189" s="20"/>
      <c r="N189" s="20"/>
      <c r="O189" s="20"/>
      <c r="P189" s="17"/>
      <c r="Q189" s="13"/>
      <c r="R189" s="22"/>
    </row>
    <row r="190" spans="1:18" x14ac:dyDescent="0.2">
      <c r="A190" s="18">
        <v>45473</v>
      </c>
      <c r="B190" s="25">
        <f t="shared" si="6"/>
        <v>420280.70399999974</v>
      </c>
      <c r="C190" s="28">
        <f>+(D190/1000)*60*60*24</f>
        <v>2191.9679999999998</v>
      </c>
      <c r="D190" s="51">
        <v>25.37</v>
      </c>
      <c r="E190" s="27">
        <v>7</v>
      </c>
      <c r="F190" s="27">
        <v>7.6</v>
      </c>
      <c r="L190" s="16"/>
      <c r="M190" s="20"/>
      <c r="N190" s="20"/>
      <c r="O190" s="20"/>
      <c r="P190" s="17"/>
      <c r="Q190" s="13"/>
      <c r="R190" s="22"/>
    </row>
    <row r="191" spans="1:18" x14ac:dyDescent="0.2">
      <c r="A191" s="18">
        <v>45474</v>
      </c>
      <c r="B191" s="25">
        <f t="shared" si="6"/>
        <v>422472.67199999973</v>
      </c>
      <c r="C191" s="28">
        <f t="shared" si="5"/>
        <v>2192.8319999999999</v>
      </c>
      <c r="D191" s="51">
        <v>25.38</v>
      </c>
      <c r="E191" s="27">
        <v>6.8</v>
      </c>
      <c r="F191" s="27">
        <v>7.5</v>
      </c>
      <c r="L191" s="16"/>
      <c r="M191" s="20"/>
      <c r="N191" s="20"/>
      <c r="O191" s="20"/>
      <c r="P191" s="17"/>
      <c r="Q191" s="13"/>
      <c r="R191" s="22"/>
    </row>
    <row r="192" spans="1:18" x14ac:dyDescent="0.2">
      <c r="A192" s="18">
        <v>45475</v>
      </c>
      <c r="B192" s="25">
        <f t="shared" si="6"/>
        <v>424665.50399999972</v>
      </c>
      <c r="C192" s="28">
        <f t="shared" si="5"/>
        <v>2190.2400000000002</v>
      </c>
      <c r="D192" s="51">
        <v>25.35</v>
      </c>
      <c r="E192" s="27">
        <v>6.8</v>
      </c>
      <c r="F192" s="27">
        <v>8.1999999999999993</v>
      </c>
      <c r="L192" s="16"/>
      <c r="M192" s="20"/>
      <c r="N192" s="20"/>
      <c r="O192" s="20"/>
      <c r="P192" s="17"/>
      <c r="Q192" s="13"/>
      <c r="R192" s="22"/>
    </row>
    <row r="193" spans="1:18" x14ac:dyDescent="0.2">
      <c r="A193" s="18">
        <v>45476</v>
      </c>
      <c r="B193" s="25">
        <f t="shared" ref="B193:B196" si="7">B192+C192</f>
        <v>426855.74399999972</v>
      </c>
      <c r="C193" s="28">
        <f t="shared" si="5"/>
        <v>2192.8319999999999</v>
      </c>
      <c r="D193" s="51">
        <v>25.38</v>
      </c>
      <c r="E193" s="27">
        <v>6.6</v>
      </c>
      <c r="F193" s="27">
        <v>7.6</v>
      </c>
      <c r="L193" s="16"/>
      <c r="M193" s="20"/>
      <c r="N193" s="20"/>
      <c r="O193" s="20"/>
      <c r="P193" s="17"/>
      <c r="Q193" s="13"/>
      <c r="R193" s="22"/>
    </row>
    <row r="194" spans="1:18" x14ac:dyDescent="0.2">
      <c r="A194" s="18">
        <v>45477</v>
      </c>
      <c r="B194" s="25">
        <f t="shared" si="7"/>
        <v>429048.57599999971</v>
      </c>
      <c r="C194" s="28">
        <f t="shared" si="5"/>
        <v>2192.8319999999999</v>
      </c>
      <c r="D194" s="51">
        <v>25.38</v>
      </c>
      <c r="E194" s="27">
        <v>6.8</v>
      </c>
      <c r="F194" s="27">
        <v>7.5</v>
      </c>
      <c r="L194" s="16"/>
      <c r="M194" s="20"/>
      <c r="N194" s="20"/>
      <c r="O194" s="20"/>
      <c r="P194" s="17"/>
      <c r="Q194" s="13"/>
      <c r="R194" s="22"/>
    </row>
    <row r="195" spans="1:18" x14ac:dyDescent="0.2">
      <c r="A195" s="18">
        <v>45478</v>
      </c>
      <c r="B195" s="25">
        <f t="shared" si="7"/>
        <v>431241.4079999997</v>
      </c>
      <c r="C195" s="27">
        <f t="shared" si="5"/>
        <v>2073.6</v>
      </c>
      <c r="D195" s="27">
        <v>24</v>
      </c>
      <c r="E195" s="27">
        <v>6.7</v>
      </c>
      <c r="F195" s="27">
        <v>7.9</v>
      </c>
      <c r="L195" s="16"/>
      <c r="M195" s="20"/>
      <c r="N195" s="20"/>
      <c r="O195" s="20"/>
      <c r="P195" s="17"/>
      <c r="Q195" s="13"/>
      <c r="R195" s="22"/>
    </row>
    <row r="196" spans="1:18" x14ac:dyDescent="0.2">
      <c r="A196" s="18">
        <v>45479</v>
      </c>
      <c r="B196" s="25">
        <f t="shared" si="7"/>
        <v>433315.00799999968</v>
      </c>
      <c r="C196" s="27">
        <f t="shared" si="5"/>
        <v>2160</v>
      </c>
      <c r="D196" s="27">
        <v>25</v>
      </c>
      <c r="E196" s="27">
        <v>6.9</v>
      </c>
      <c r="F196" s="27">
        <v>8</v>
      </c>
      <c r="L196" s="16"/>
      <c r="M196" s="20"/>
      <c r="N196" s="20"/>
      <c r="O196" s="20"/>
      <c r="P196" s="17"/>
      <c r="Q196" s="13"/>
      <c r="R196" s="22"/>
    </row>
    <row r="197" spans="1:18" x14ac:dyDescent="0.2">
      <c r="A197" s="18">
        <v>45480</v>
      </c>
      <c r="B197" s="25">
        <f t="shared" ref="B197:B266" si="8">B196+C196</f>
        <v>435475.00799999968</v>
      </c>
      <c r="C197" s="27">
        <f t="shared" si="5"/>
        <v>2160</v>
      </c>
      <c r="D197" s="27">
        <v>25</v>
      </c>
      <c r="E197" s="27">
        <v>7</v>
      </c>
      <c r="F197" s="27">
        <v>8</v>
      </c>
      <c r="L197" s="16"/>
      <c r="M197" s="20"/>
      <c r="N197" s="20"/>
      <c r="O197" s="20"/>
      <c r="P197" s="17"/>
      <c r="Q197" s="13"/>
      <c r="R197" s="22"/>
    </row>
    <row r="198" spans="1:18" x14ac:dyDescent="0.2">
      <c r="A198" s="18">
        <v>45481</v>
      </c>
      <c r="B198" s="25">
        <f t="shared" si="8"/>
        <v>437635.00799999968</v>
      </c>
      <c r="C198" s="27">
        <f t="shared" si="5"/>
        <v>2160</v>
      </c>
      <c r="D198" s="27">
        <v>25</v>
      </c>
      <c r="E198" s="27">
        <v>7</v>
      </c>
      <c r="F198" s="27">
        <v>7.8</v>
      </c>
      <c r="L198" s="16"/>
      <c r="M198" s="20"/>
      <c r="N198" s="20"/>
      <c r="O198" s="20"/>
      <c r="P198" s="17"/>
      <c r="Q198" s="13"/>
      <c r="R198" s="22"/>
    </row>
    <row r="199" spans="1:18" x14ac:dyDescent="0.2">
      <c r="A199" s="18">
        <v>45482</v>
      </c>
      <c r="B199" s="25">
        <f t="shared" si="8"/>
        <v>439795.00799999968</v>
      </c>
      <c r="C199" s="27">
        <f t="shared" si="5"/>
        <v>2073.6</v>
      </c>
      <c r="D199" s="27">
        <v>24</v>
      </c>
      <c r="E199" s="27">
        <v>6.9</v>
      </c>
      <c r="F199" s="27">
        <v>8</v>
      </c>
      <c r="L199" s="16"/>
      <c r="M199" s="20"/>
      <c r="N199" s="20"/>
      <c r="O199" s="20"/>
      <c r="P199" s="17"/>
      <c r="Q199" s="13"/>
      <c r="R199" s="22"/>
    </row>
    <row r="200" spans="1:18" x14ac:dyDescent="0.2">
      <c r="A200" s="18">
        <v>45483</v>
      </c>
      <c r="B200" s="25">
        <f t="shared" si="8"/>
        <v>441868.60799999966</v>
      </c>
      <c r="C200" s="27">
        <f t="shared" si="5"/>
        <v>2160</v>
      </c>
      <c r="D200" s="27">
        <v>25</v>
      </c>
      <c r="E200" s="27">
        <v>6.8</v>
      </c>
      <c r="F200" s="27">
        <v>7.7</v>
      </c>
      <c r="L200" s="16"/>
      <c r="M200" s="20"/>
      <c r="N200" s="20"/>
      <c r="O200" s="20"/>
      <c r="P200" s="17"/>
      <c r="Q200" s="13"/>
      <c r="R200" s="22"/>
    </row>
    <row r="201" spans="1:18" x14ac:dyDescent="0.2">
      <c r="A201" s="18">
        <v>45484</v>
      </c>
      <c r="B201" s="25">
        <f t="shared" si="8"/>
        <v>444028.60799999966</v>
      </c>
      <c r="C201" s="27">
        <f t="shared" si="5"/>
        <v>2073.6</v>
      </c>
      <c r="D201" s="27">
        <v>24</v>
      </c>
      <c r="E201" s="27">
        <v>6.9</v>
      </c>
      <c r="F201" s="27">
        <v>7.8</v>
      </c>
      <c r="L201" s="16"/>
      <c r="M201" s="20"/>
      <c r="N201" s="20"/>
      <c r="O201" s="20"/>
      <c r="P201" s="17"/>
      <c r="Q201" s="13"/>
      <c r="R201" s="22"/>
    </row>
    <row r="202" spans="1:18" x14ac:dyDescent="0.2">
      <c r="A202" s="18">
        <v>45485</v>
      </c>
      <c r="B202" s="25">
        <f t="shared" si="8"/>
        <v>446102.20799999963</v>
      </c>
      <c r="C202" s="27">
        <f t="shared" si="5"/>
        <v>2246.3999999999996</v>
      </c>
      <c r="D202" s="27">
        <v>26</v>
      </c>
      <c r="E202" s="27">
        <v>7</v>
      </c>
      <c r="F202" s="27">
        <v>8</v>
      </c>
      <c r="L202" s="16"/>
      <c r="M202" s="20"/>
      <c r="N202" s="20"/>
      <c r="O202" s="20"/>
      <c r="P202" s="17"/>
      <c r="Q202" s="13"/>
      <c r="R202" s="22"/>
    </row>
    <row r="203" spans="1:18" x14ac:dyDescent="0.2">
      <c r="A203" s="18">
        <v>45486</v>
      </c>
      <c r="B203" s="25">
        <f t="shared" si="8"/>
        <v>448348.60799999966</v>
      </c>
      <c r="C203" s="27">
        <f t="shared" si="5"/>
        <v>2246.3999999999996</v>
      </c>
      <c r="D203" s="27">
        <v>26</v>
      </c>
      <c r="E203" s="27">
        <v>7</v>
      </c>
      <c r="F203" s="27">
        <v>8</v>
      </c>
      <c r="L203" s="16"/>
      <c r="M203" s="20"/>
      <c r="N203" s="20"/>
      <c r="O203" s="20"/>
      <c r="P203" s="17"/>
      <c r="Q203" s="13"/>
      <c r="R203" s="22"/>
    </row>
    <row r="204" spans="1:18" x14ac:dyDescent="0.2">
      <c r="A204" s="18">
        <v>45487</v>
      </c>
      <c r="B204" s="25">
        <f t="shared" si="8"/>
        <v>450595.00799999968</v>
      </c>
      <c r="C204" s="27">
        <f t="shared" si="5"/>
        <v>2246.3999999999996</v>
      </c>
      <c r="D204" s="27">
        <v>26</v>
      </c>
      <c r="E204" s="27">
        <v>6.9</v>
      </c>
      <c r="F204" s="27">
        <v>8.1999999999999993</v>
      </c>
      <c r="L204" s="16"/>
      <c r="M204" s="20"/>
      <c r="N204" s="20"/>
      <c r="O204" s="20"/>
      <c r="P204" s="17"/>
      <c r="Q204" s="13"/>
      <c r="R204" s="22"/>
    </row>
    <row r="205" spans="1:18" x14ac:dyDescent="0.2">
      <c r="A205" s="18">
        <v>45488</v>
      </c>
      <c r="B205" s="25">
        <f t="shared" si="8"/>
        <v>452841.4079999997</v>
      </c>
      <c r="C205" s="27">
        <f t="shared" si="5"/>
        <v>2246.3999999999996</v>
      </c>
      <c r="D205" s="27">
        <v>26</v>
      </c>
      <c r="E205" s="27">
        <v>6.8</v>
      </c>
      <c r="F205" s="27">
        <v>8.5</v>
      </c>
      <c r="L205" s="16"/>
      <c r="M205" s="20"/>
      <c r="N205" s="20"/>
      <c r="O205" s="20"/>
      <c r="P205" s="17"/>
      <c r="Q205" s="13"/>
      <c r="R205" s="22"/>
    </row>
    <row r="206" spans="1:18" x14ac:dyDescent="0.2">
      <c r="A206" s="18">
        <v>45489</v>
      </c>
      <c r="B206" s="25">
        <f t="shared" si="8"/>
        <v>455087.80799999973</v>
      </c>
      <c r="C206" s="27">
        <f t="shared" si="5"/>
        <v>2160</v>
      </c>
      <c r="D206" s="27">
        <v>25</v>
      </c>
      <c r="E206" s="27">
        <v>6.9</v>
      </c>
      <c r="F206" s="27">
        <v>8.6</v>
      </c>
      <c r="L206" s="16"/>
      <c r="M206" s="20"/>
      <c r="N206" s="20"/>
      <c r="O206" s="20"/>
      <c r="P206" s="17"/>
      <c r="Q206" s="13"/>
      <c r="R206" s="22"/>
    </row>
    <row r="207" spans="1:18" x14ac:dyDescent="0.2">
      <c r="A207" s="18">
        <v>45490</v>
      </c>
      <c r="B207" s="25">
        <f t="shared" si="8"/>
        <v>457247.80799999973</v>
      </c>
      <c r="C207" s="27">
        <f t="shared" si="5"/>
        <v>2073.6</v>
      </c>
      <c r="D207" s="27">
        <v>24</v>
      </c>
      <c r="E207" s="27">
        <v>6.6</v>
      </c>
      <c r="F207" s="27">
        <v>8.5</v>
      </c>
      <c r="L207" s="16"/>
      <c r="M207" s="20"/>
      <c r="N207" s="20"/>
      <c r="O207" s="20"/>
      <c r="P207" s="17"/>
      <c r="Q207" s="13"/>
      <c r="R207" s="22"/>
    </row>
    <row r="208" spans="1:18" x14ac:dyDescent="0.2">
      <c r="A208" s="18">
        <v>45491</v>
      </c>
      <c r="B208" s="25">
        <f t="shared" si="8"/>
        <v>459321.4079999997</v>
      </c>
      <c r="C208" s="27">
        <f t="shared" si="5"/>
        <v>2073.6</v>
      </c>
      <c r="D208" s="27">
        <v>24</v>
      </c>
      <c r="E208" s="27">
        <v>6.7</v>
      </c>
      <c r="F208" s="27">
        <v>8.6</v>
      </c>
      <c r="L208" s="16"/>
      <c r="M208" s="20"/>
      <c r="N208" s="20"/>
      <c r="O208" s="20"/>
      <c r="P208" s="17"/>
      <c r="Q208" s="13"/>
      <c r="R208" s="22"/>
    </row>
    <row r="209" spans="1:18" x14ac:dyDescent="0.2">
      <c r="A209" s="18">
        <v>45492</v>
      </c>
      <c r="B209" s="25">
        <f t="shared" si="8"/>
        <v>461395.00799999968</v>
      </c>
      <c r="C209" s="27">
        <f t="shared" si="5"/>
        <v>2246.3999999999996</v>
      </c>
      <c r="D209" s="27">
        <v>26</v>
      </c>
      <c r="E209" s="27">
        <v>6.7</v>
      </c>
      <c r="F209" s="27">
        <v>8.5</v>
      </c>
      <c r="L209" s="16"/>
      <c r="M209" s="20"/>
      <c r="N209" s="20"/>
      <c r="O209" s="20"/>
      <c r="P209" s="17"/>
      <c r="Q209" s="13"/>
      <c r="R209" s="22"/>
    </row>
    <row r="210" spans="1:18" x14ac:dyDescent="0.2">
      <c r="A210" s="18">
        <v>45493</v>
      </c>
      <c r="B210" s="25">
        <f t="shared" si="8"/>
        <v>463641.4079999997</v>
      </c>
      <c r="C210" s="27">
        <f t="shared" si="5"/>
        <v>2332.7999999999997</v>
      </c>
      <c r="D210" s="27">
        <v>27</v>
      </c>
      <c r="E210" s="27">
        <v>6.6</v>
      </c>
      <c r="F210" s="27">
        <v>8.5</v>
      </c>
      <c r="L210" s="16"/>
      <c r="M210" s="20"/>
      <c r="N210" s="20"/>
      <c r="O210" s="20"/>
      <c r="P210" s="17"/>
      <c r="Q210" s="13"/>
      <c r="R210" s="22"/>
    </row>
    <row r="211" spans="1:18" x14ac:dyDescent="0.2">
      <c r="A211" s="18">
        <v>45494</v>
      </c>
      <c r="B211" s="25">
        <f t="shared" si="8"/>
        <v>465974.20799999969</v>
      </c>
      <c r="C211" s="27">
        <f t="shared" si="5"/>
        <v>2160</v>
      </c>
      <c r="D211" s="27">
        <v>25</v>
      </c>
      <c r="E211" s="27">
        <v>6.7</v>
      </c>
      <c r="F211" s="27">
        <v>8.6</v>
      </c>
      <c r="L211" s="16"/>
      <c r="M211" s="20"/>
      <c r="N211" s="20"/>
      <c r="O211" s="20"/>
      <c r="P211" s="17"/>
      <c r="Q211" s="13"/>
      <c r="R211" s="22"/>
    </row>
    <row r="212" spans="1:18" x14ac:dyDescent="0.2">
      <c r="A212" s="18">
        <v>45495</v>
      </c>
      <c r="B212" s="25">
        <f t="shared" si="8"/>
        <v>468134.20799999969</v>
      </c>
      <c r="C212" s="27">
        <f t="shared" si="5"/>
        <v>2073.6</v>
      </c>
      <c r="D212" s="27">
        <v>24</v>
      </c>
      <c r="E212" s="27">
        <v>6.7</v>
      </c>
      <c r="F212" s="27">
        <v>8</v>
      </c>
      <c r="L212" s="16"/>
      <c r="M212" s="20"/>
      <c r="N212" s="20"/>
      <c r="O212" s="20"/>
      <c r="P212" s="17"/>
      <c r="Q212" s="13"/>
      <c r="R212" s="22"/>
    </row>
    <row r="213" spans="1:18" x14ac:dyDescent="0.2">
      <c r="A213" s="18">
        <v>45496</v>
      </c>
      <c r="B213" s="25">
        <f t="shared" si="8"/>
        <v>470207.80799999967</v>
      </c>
      <c r="C213" s="27">
        <f t="shared" si="5"/>
        <v>2160</v>
      </c>
      <c r="D213" s="27">
        <v>25</v>
      </c>
      <c r="E213" s="27">
        <v>7.1</v>
      </c>
      <c r="F213" s="27">
        <v>8</v>
      </c>
      <c r="L213" s="16"/>
      <c r="M213" s="20"/>
      <c r="N213" s="20"/>
      <c r="O213" s="20"/>
      <c r="P213" s="17"/>
      <c r="Q213" s="13"/>
      <c r="R213" s="22"/>
    </row>
    <row r="214" spans="1:18" x14ac:dyDescent="0.2">
      <c r="A214" s="18">
        <v>45497</v>
      </c>
      <c r="B214" s="25">
        <f t="shared" si="8"/>
        <v>472367.80799999967</v>
      </c>
      <c r="C214" s="27">
        <f t="shared" si="5"/>
        <v>2160</v>
      </c>
      <c r="D214" s="27">
        <v>25</v>
      </c>
      <c r="E214" s="27">
        <v>7.1</v>
      </c>
      <c r="F214" s="27">
        <v>8</v>
      </c>
      <c r="L214" s="16"/>
      <c r="M214" s="20"/>
      <c r="N214" s="20"/>
      <c r="O214" s="20"/>
      <c r="P214" s="17"/>
      <c r="Q214" s="13"/>
      <c r="R214" s="22"/>
    </row>
    <row r="215" spans="1:18" x14ac:dyDescent="0.2">
      <c r="A215" s="18">
        <v>45498</v>
      </c>
      <c r="B215" s="25">
        <f t="shared" si="8"/>
        <v>474527.80799999967</v>
      </c>
      <c r="C215" s="51">
        <f t="shared" si="5"/>
        <v>2332.7999999999997</v>
      </c>
      <c r="D215" s="27">
        <v>27</v>
      </c>
      <c r="E215" s="27">
        <v>6.7</v>
      </c>
      <c r="F215" s="27">
        <v>8</v>
      </c>
      <c r="L215" s="16"/>
      <c r="M215" s="20"/>
      <c r="N215" s="20"/>
      <c r="O215" s="20"/>
      <c r="P215" s="17"/>
      <c r="Q215" s="13"/>
      <c r="R215" s="22"/>
    </row>
    <row r="216" spans="1:18" x14ac:dyDescent="0.2">
      <c r="A216" s="18">
        <v>45499</v>
      </c>
      <c r="B216" s="25">
        <f t="shared" si="8"/>
        <v>476860.60799999966</v>
      </c>
      <c r="C216" s="27">
        <f t="shared" si="5"/>
        <v>2246.3999999999996</v>
      </c>
      <c r="D216" s="27">
        <v>26</v>
      </c>
      <c r="E216" s="27">
        <v>7.1</v>
      </c>
      <c r="F216" s="27">
        <v>8</v>
      </c>
      <c r="L216" s="16"/>
      <c r="M216" s="20"/>
      <c r="N216" s="20"/>
      <c r="O216" s="20"/>
      <c r="P216" s="17"/>
      <c r="Q216" s="13"/>
      <c r="R216" s="22"/>
    </row>
    <row r="217" spans="1:18" x14ac:dyDescent="0.2">
      <c r="A217" s="18">
        <v>45500</v>
      </c>
      <c r="B217" s="25">
        <f t="shared" si="8"/>
        <v>479107.00799999968</v>
      </c>
      <c r="C217" s="27">
        <f t="shared" si="5"/>
        <v>2419.1999999999998</v>
      </c>
      <c r="D217" s="27">
        <v>28</v>
      </c>
      <c r="E217" s="27">
        <v>7.1</v>
      </c>
      <c r="F217" s="27">
        <v>7.5</v>
      </c>
      <c r="L217" s="16"/>
      <c r="M217" s="20"/>
      <c r="N217" s="20"/>
      <c r="O217" s="20"/>
      <c r="P217" s="17"/>
      <c r="Q217" s="13"/>
      <c r="R217" s="22"/>
    </row>
    <row r="218" spans="1:18" x14ac:dyDescent="0.2">
      <c r="A218" s="18">
        <v>45501</v>
      </c>
      <c r="B218" s="25">
        <f t="shared" si="8"/>
        <v>481526.20799999969</v>
      </c>
      <c r="C218" s="27">
        <f t="shared" si="5"/>
        <v>2246.3999999999996</v>
      </c>
      <c r="D218" s="27">
        <v>26</v>
      </c>
      <c r="E218" s="27">
        <v>7.4</v>
      </c>
      <c r="F218" s="27">
        <v>7.5</v>
      </c>
      <c r="L218" s="16"/>
      <c r="M218" s="20"/>
      <c r="N218" s="20"/>
      <c r="O218" s="20"/>
      <c r="P218" s="17"/>
      <c r="Q218" s="13"/>
      <c r="R218" s="22"/>
    </row>
    <row r="219" spans="1:18" x14ac:dyDescent="0.2">
      <c r="A219" s="18">
        <v>45502</v>
      </c>
      <c r="B219" s="25">
        <f t="shared" si="8"/>
        <v>483772.60799999972</v>
      </c>
      <c r="C219" s="27">
        <f t="shared" si="5"/>
        <v>2332.7999999999997</v>
      </c>
      <c r="D219" s="27">
        <v>27</v>
      </c>
      <c r="E219" s="27">
        <v>7.3</v>
      </c>
      <c r="F219" s="27">
        <v>8</v>
      </c>
      <c r="L219" s="16"/>
      <c r="M219" s="20"/>
      <c r="N219" s="20"/>
      <c r="O219" s="20"/>
      <c r="P219" s="17"/>
      <c r="Q219" s="13"/>
      <c r="R219" s="22"/>
    </row>
    <row r="220" spans="1:18" x14ac:dyDescent="0.2">
      <c r="A220" s="18">
        <v>45503</v>
      </c>
      <c r="B220" s="25">
        <f t="shared" si="8"/>
        <v>486105.4079999997</v>
      </c>
      <c r="C220" s="27">
        <f t="shared" si="5"/>
        <v>2160</v>
      </c>
      <c r="D220" s="27">
        <v>25</v>
      </c>
      <c r="E220" s="27">
        <v>6.9</v>
      </c>
      <c r="F220" s="27">
        <v>8</v>
      </c>
      <c r="L220" s="16"/>
      <c r="M220" s="20"/>
      <c r="N220" s="20"/>
      <c r="O220" s="20"/>
      <c r="P220" s="17"/>
      <c r="Q220" s="13"/>
      <c r="R220" s="22"/>
    </row>
    <row r="221" spans="1:18" x14ac:dyDescent="0.2">
      <c r="A221" s="18">
        <v>45504</v>
      </c>
      <c r="B221" s="25">
        <f t="shared" si="8"/>
        <v>488265.4079999997</v>
      </c>
      <c r="C221" s="27">
        <f t="shared" si="5"/>
        <v>2160</v>
      </c>
      <c r="D221" s="27">
        <v>25</v>
      </c>
      <c r="E221" s="27">
        <v>6.8</v>
      </c>
      <c r="F221" s="27">
        <v>8</v>
      </c>
      <c r="L221" s="16"/>
      <c r="M221" s="20"/>
      <c r="N221" s="20"/>
      <c r="O221" s="20"/>
      <c r="P221" s="17"/>
      <c r="Q221" s="13"/>
      <c r="R221" s="22"/>
    </row>
    <row r="222" spans="1:18" x14ac:dyDescent="0.2">
      <c r="A222" s="18">
        <v>45505</v>
      </c>
      <c r="B222" s="25">
        <f t="shared" si="8"/>
        <v>490425.4079999997</v>
      </c>
      <c r="C222" s="27">
        <f t="shared" si="5"/>
        <v>2073.6</v>
      </c>
      <c r="D222" s="27">
        <v>24</v>
      </c>
      <c r="E222" s="27">
        <v>6.7</v>
      </c>
      <c r="F222" s="27">
        <v>8</v>
      </c>
      <c r="L222" s="16"/>
      <c r="M222" s="20"/>
      <c r="N222" s="20"/>
      <c r="O222" s="20"/>
      <c r="P222" s="17"/>
      <c r="Q222" s="13"/>
      <c r="R222" s="22"/>
    </row>
    <row r="223" spans="1:18" x14ac:dyDescent="0.2">
      <c r="A223" s="18">
        <v>45506</v>
      </c>
      <c r="B223" s="25">
        <f t="shared" si="8"/>
        <v>492499.00799999968</v>
      </c>
      <c r="C223" s="27">
        <f t="shared" si="5"/>
        <v>2160</v>
      </c>
      <c r="D223" s="27">
        <v>25</v>
      </c>
      <c r="E223" s="27">
        <v>6.6</v>
      </c>
      <c r="F223" s="27">
        <v>8</v>
      </c>
      <c r="L223" s="16"/>
      <c r="M223" s="20"/>
      <c r="N223" s="20"/>
      <c r="O223" s="20"/>
      <c r="P223" s="17"/>
      <c r="Q223" s="13"/>
      <c r="R223" s="22"/>
    </row>
    <row r="224" spans="1:18" x14ac:dyDescent="0.2">
      <c r="A224" s="18">
        <v>45507</v>
      </c>
      <c r="B224" s="25">
        <f t="shared" si="8"/>
        <v>494659.00799999968</v>
      </c>
      <c r="C224" s="27">
        <f t="shared" si="5"/>
        <v>2160</v>
      </c>
      <c r="D224" s="27">
        <v>25</v>
      </c>
      <c r="E224" s="27">
        <v>6.7</v>
      </c>
      <c r="F224" s="27">
        <v>8</v>
      </c>
      <c r="L224" s="16"/>
      <c r="M224" s="20"/>
      <c r="N224" s="20"/>
      <c r="O224" s="20"/>
      <c r="P224" s="17"/>
      <c r="Q224" s="13"/>
      <c r="R224" s="22"/>
    </row>
    <row r="225" spans="1:18" x14ac:dyDescent="0.2">
      <c r="A225" s="18">
        <v>45508</v>
      </c>
      <c r="B225" s="25">
        <f t="shared" si="8"/>
        <v>496819.00799999968</v>
      </c>
      <c r="C225" s="27">
        <f t="shared" si="5"/>
        <v>2160</v>
      </c>
      <c r="D225" s="27">
        <v>25</v>
      </c>
      <c r="E225" s="27">
        <v>6.8</v>
      </c>
      <c r="F225" s="27">
        <v>8</v>
      </c>
      <c r="L225" s="16"/>
      <c r="M225" s="20"/>
      <c r="N225" s="20"/>
      <c r="O225" s="20"/>
      <c r="P225" s="17"/>
      <c r="Q225" s="13"/>
      <c r="R225" s="22"/>
    </row>
    <row r="226" spans="1:18" x14ac:dyDescent="0.2">
      <c r="A226" s="18">
        <v>45509</v>
      </c>
      <c r="B226" s="25">
        <f t="shared" si="8"/>
        <v>498979.00799999968</v>
      </c>
      <c r="C226" s="27">
        <f t="shared" si="5"/>
        <v>2160</v>
      </c>
      <c r="D226" s="27">
        <v>25</v>
      </c>
      <c r="E226" s="27">
        <v>6.6</v>
      </c>
      <c r="F226" s="27">
        <v>8</v>
      </c>
      <c r="L226" s="16"/>
      <c r="M226" s="20"/>
      <c r="N226" s="20"/>
      <c r="O226" s="20"/>
      <c r="P226" s="17"/>
      <c r="Q226" s="13"/>
      <c r="R226" s="22"/>
    </row>
    <row r="227" spans="1:18" x14ac:dyDescent="0.2">
      <c r="A227" s="18">
        <v>45510</v>
      </c>
      <c r="B227" s="25">
        <f t="shared" si="8"/>
        <v>501139.00799999968</v>
      </c>
      <c r="C227" s="27">
        <f t="shared" si="5"/>
        <v>2160</v>
      </c>
      <c r="D227" s="27">
        <v>25</v>
      </c>
      <c r="E227" s="27">
        <v>6.8</v>
      </c>
      <c r="F227" s="27">
        <v>8</v>
      </c>
      <c r="L227" s="16"/>
      <c r="M227" s="20"/>
      <c r="N227" s="20"/>
      <c r="O227" s="20"/>
      <c r="P227" s="17"/>
      <c r="Q227" s="13"/>
      <c r="R227" s="22"/>
    </row>
    <row r="228" spans="1:18" x14ac:dyDescent="0.2">
      <c r="A228" s="18">
        <v>45511</v>
      </c>
      <c r="B228" s="25">
        <f t="shared" si="8"/>
        <v>503299.00799999968</v>
      </c>
      <c r="C228" s="27">
        <f t="shared" si="5"/>
        <v>2160</v>
      </c>
      <c r="D228" s="27">
        <v>25</v>
      </c>
      <c r="E228" s="27">
        <v>7</v>
      </c>
      <c r="F228" s="27">
        <v>8</v>
      </c>
      <c r="L228" s="16"/>
      <c r="M228" s="20"/>
      <c r="N228" s="20"/>
      <c r="O228" s="20"/>
      <c r="P228" s="17"/>
      <c r="Q228" s="13"/>
      <c r="R228" s="22"/>
    </row>
    <row r="229" spans="1:18" x14ac:dyDescent="0.2">
      <c r="A229" s="18">
        <v>45512</v>
      </c>
      <c r="B229" s="25">
        <f t="shared" si="8"/>
        <v>505459.00799999968</v>
      </c>
      <c r="C229" s="27">
        <f t="shared" si="5"/>
        <v>2073.6</v>
      </c>
      <c r="D229" s="27">
        <v>24</v>
      </c>
      <c r="E229" s="27">
        <v>7</v>
      </c>
      <c r="F229" s="27">
        <v>8</v>
      </c>
      <c r="L229" s="16"/>
      <c r="M229" s="20"/>
      <c r="N229" s="20"/>
      <c r="O229" s="20"/>
      <c r="P229" s="17"/>
      <c r="Q229" s="13"/>
      <c r="R229" s="22"/>
    </row>
    <row r="230" spans="1:18" x14ac:dyDescent="0.2">
      <c r="A230" s="18">
        <v>45513</v>
      </c>
      <c r="B230" s="25">
        <f t="shared" si="8"/>
        <v>507532.60799999966</v>
      </c>
      <c r="C230" s="27">
        <f t="shared" si="5"/>
        <v>2246.3999999999996</v>
      </c>
      <c r="D230" s="27">
        <v>26</v>
      </c>
      <c r="E230" s="27">
        <v>6.9</v>
      </c>
      <c r="F230" s="27">
        <v>8</v>
      </c>
      <c r="L230" s="16"/>
      <c r="M230" s="20"/>
      <c r="N230" s="20"/>
      <c r="O230" s="20"/>
      <c r="P230" s="17"/>
      <c r="Q230" s="13"/>
      <c r="R230" s="22"/>
    </row>
    <row r="231" spans="1:18" x14ac:dyDescent="0.2">
      <c r="A231" s="18">
        <v>45514</v>
      </c>
      <c r="B231" s="25">
        <f t="shared" si="8"/>
        <v>509779.00799999968</v>
      </c>
      <c r="C231" s="27">
        <f t="shared" si="5"/>
        <v>2160</v>
      </c>
      <c r="D231" s="27">
        <v>25</v>
      </c>
      <c r="E231" s="27">
        <v>6.8</v>
      </c>
      <c r="F231" s="27">
        <v>8</v>
      </c>
      <c r="L231" s="16"/>
      <c r="M231" s="20"/>
      <c r="N231" s="20"/>
      <c r="O231" s="20"/>
      <c r="P231" s="17"/>
      <c r="Q231" s="13"/>
      <c r="R231" s="22"/>
    </row>
    <row r="232" spans="1:18" x14ac:dyDescent="0.2">
      <c r="A232" s="18">
        <v>45515</v>
      </c>
      <c r="B232" s="25">
        <f t="shared" si="8"/>
        <v>511939.00799999968</v>
      </c>
      <c r="C232" s="27">
        <f t="shared" si="5"/>
        <v>2246.3999999999996</v>
      </c>
      <c r="D232" s="27">
        <v>26</v>
      </c>
      <c r="E232" s="27">
        <v>6.9</v>
      </c>
      <c r="F232" s="27">
        <v>8</v>
      </c>
      <c r="L232" s="16"/>
      <c r="M232" s="20"/>
      <c r="N232" s="20"/>
      <c r="O232" s="20"/>
      <c r="P232" s="17"/>
      <c r="Q232" s="13"/>
      <c r="R232" s="22"/>
    </row>
    <row r="233" spans="1:18" x14ac:dyDescent="0.2">
      <c r="A233" s="18">
        <v>45516</v>
      </c>
      <c r="B233" s="25">
        <f t="shared" si="8"/>
        <v>514185.4079999997</v>
      </c>
      <c r="C233" s="27">
        <f t="shared" si="5"/>
        <v>2160</v>
      </c>
      <c r="D233" s="27">
        <v>25</v>
      </c>
      <c r="E233" s="27">
        <v>6.8</v>
      </c>
      <c r="F233" s="27">
        <v>8</v>
      </c>
      <c r="L233" s="16"/>
      <c r="M233" s="20"/>
      <c r="N233" s="20"/>
      <c r="O233" s="20"/>
      <c r="P233" s="17"/>
      <c r="Q233" s="13"/>
      <c r="R233" s="22"/>
    </row>
    <row r="234" spans="1:18" x14ac:dyDescent="0.2">
      <c r="A234" s="18">
        <v>45517</v>
      </c>
      <c r="B234" s="25">
        <f t="shared" si="8"/>
        <v>516345.4079999997</v>
      </c>
      <c r="C234" s="27">
        <f t="shared" si="5"/>
        <v>2246.3999999999996</v>
      </c>
      <c r="D234" s="27">
        <v>26</v>
      </c>
      <c r="E234" s="27">
        <v>7</v>
      </c>
      <c r="F234" s="27">
        <v>8</v>
      </c>
      <c r="L234" s="16"/>
      <c r="M234" s="20"/>
      <c r="N234" s="20"/>
      <c r="O234" s="20"/>
      <c r="P234" s="17"/>
      <c r="Q234" s="13"/>
      <c r="R234" s="22"/>
    </row>
    <row r="235" spans="1:18" x14ac:dyDescent="0.2">
      <c r="A235" s="18">
        <v>45518</v>
      </c>
      <c r="B235" s="25">
        <f t="shared" si="8"/>
        <v>518591.80799999973</v>
      </c>
      <c r="C235" s="27">
        <f t="shared" si="5"/>
        <v>2246.3999999999996</v>
      </c>
      <c r="D235" s="27">
        <v>26</v>
      </c>
      <c r="E235" s="27">
        <v>6.8</v>
      </c>
      <c r="F235" s="27">
        <v>8</v>
      </c>
      <c r="L235" s="16"/>
      <c r="M235" s="20"/>
      <c r="N235" s="20"/>
      <c r="O235" s="20"/>
      <c r="P235" s="17"/>
      <c r="Q235" s="13"/>
      <c r="R235" s="22"/>
    </row>
    <row r="236" spans="1:18" x14ac:dyDescent="0.2">
      <c r="A236" s="18">
        <v>45519</v>
      </c>
      <c r="B236" s="25">
        <f t="shared" si="8"/>
        <v>520838.20799999975</v>
      </c>
      <c r="C236" s="27">
        <f t="shared" si="5"/>
        <v>2246.3999999999996</v>
      </c>
      <c r="D236" s="27">
        <v>26</v>
      </c>
      <c r="E236" s="27">
        <v>6.8</v>
      </c>
      <c r="F236" s="27">
        <v>8</v>
      </c>
      <c r="L236" s="16"/>
      <c r="M236" s="20"/>
      <c r="N236" s="20"/>
      <c r="O236" s="20"/>
      <c r="P236" s="17"/>
      <c r="Q236" s="13"/>
      <c r="R236" s="22"/>
    </row>
    <row r="237" spans="1:18" x14ac:dyDescent="0.2">
      <c r="A237" s="18">
        <v>45520</v>
      </c>
      <c r="B237" s="25">
        <f t="shared" si="8"/>
        <v>523084.60799999977</v>
      </c>
      <c r="C237" s="27">
        <f t="shared" si="5"/>
        <v>2160</v>
      </c>
      <c r="D237" s="27">
        <v>25</v>
      </c>
      <c r="E237" s="27">
        <v>6.8</v>
      </c>
      <c r="F237" s="27">
        <v>8</v>
      </c>
      <c r="L237" s="16"/>
      <c r="M237" s="20"/>
      <c r="N237" s="20"/>
      <c r="O237" s="20"/>
      <c r="P237" s="17"/>
      <c r="Q237" s="13"/>
      <c r="R237" s="22"/>
    </row>
    <row r="238" spans="1:18" x14ac:dyDescent="0.2">
      <c r="A238" s="18">
        <v>45521</v>
      </c>
      <c r="B238" s="25">
        <f t="shared" si="8"/>
        <v>525244.60799999977</v>
      </c>
      <c r="C238" s="27">
        <f t="shared" si="5"/>
        <v>2246.3999999999996</v>
      </c>
      <c r="D238" s="27">
        <v>26</v>
      </c>
      <c r="E238" s="27">
        <v>6.9</v>
      </c>
      <c r="F238" s="27">
        <v>8</v>
      </c>
      <c r="L238" s="16"/>
      <c r="M238" s="20"/>
      <c r="N238" s="20"/>
      <c r="O238" s="20"/>
      <c r="P238" s="17"/>
      <c r="Q238" s="13"/>
      <c r="R238" s="22"/>
    </row>
    <row r="239" spans="1:18" x14ac:dyDescent="0.2">
      <c r="A239" s="18">
        <v>45522</v>
      </c>
      <c r="B239" s="25">
        <f t="shared" si="8"/>
        <v>527491.0079999998</v>
      </c>
      <c r="C239" s="27">
        <f t="shared" si="5"/>
        <v>2246.3999999999996</v>
      </c>
      <c r="D239" s="27">
        <v>26</v>
      </c>
      <c r="E239" s="27">
        <v>6.8</v>
      </c>
      <c r="F239" s="27">
        <v>8</v>
      </c>
      <c r="L239" s="16"/>
      <c r="M239" s="20"/>
      <c r="N239" s="20"/>
      <c r="O239" s="20"/>
      <c r="P239" s="17"/>
      <c r="Q239" s="13"/>
      <c r="R239" s="22"/>
    </row>
    <row r="240" spans="1:18" x14ac:dyDescent="0.2">
      <c r="A240" s="18">
        <v>45523</v>
      </c>
      <c r="B240" s="25">
        <f t="shared" si="8"/>
        <v>529737.40799999982</v>
      </c>
      <c r="C240" s="27">
        <f t="shared" si="5"/>
        <v>2160</v>
      </c>
      <c r="D240" s="27">
        <v>25</v>
      </c>
      <c r="E240" s="27">
        <v>6.9</v>
      </c>
      <c r="F240" s="27">
        <v>8</v>
      </c>
      <c r="L240" s="16"/>
      <c r="M240" s="20"/>
      <c r="N240" s="20"/>
      <c r="O240" s="20"/>
      <c r="P240" s="17"/>
      <c r="Q240" s="13"/>
      <c r="R240" s="22"/>
    </row>
    <row r="241" spans="1:18" x14ac:dyDescent="0.2">
      <c r="A241" s="18">
        <v>45524</v>
      </c>
      <c r="B241" s="25">
        <f t="shared" si="8"/>
        <v>531897.40799999982</v>
      </c>
      <c r="C241" s="27">
        <f t="shared" si="5"/>
        <v>2246.3999999999996</v>
      </c>
      <c r="D241" s="27">
        <v>26</v>
      </c>
      <c r="E241" s="27">
        <v>6.8</v>
      </c>
      <c r="F241" s="27">
        <v>8</v>
      </c>
      <c r="L241" s="16"/>
      <c r="M241" s="20"/>
      <c r="N241" s="20"/>
      <c r="O241" s="20"/>
      <c r="P241" s="17"/>
      <c r="Q241" s="13"/>
      <c r="R241" s="22"/>
    </row>
    <row r="242" spans="1:18" x14ac:dyDescent="0.2">
      <c r="A242" s="18">
        <v>45525</v>
      </c>
      <c r="B242" s="25">
        <f t="shared" si="8"/>
        <v>534143.80799999984</v>
      </c>
      <c r="C242" s="27">
        <f t="shared" si="5"/>
        <v>2332.7999999999997</v>
      </c>
      <c r="D242" s="27">
        <v>27</v>
      </c>
      <c r="E242" s="27">
        <v>7</v>
      </c>
      <c r="F242" s="27">
        <v>10.3</v>
      </c>
      <c r="L242" s="16"/>
      <c r="M242" s="20"/>
      <c r="N242" s="20"/>
      <c r="O242" s="20"/>
      <c r="P242" s="17"/>
      <c r="Q242" s="13"/>
      <c r="R242" s="22"/>
    </row>
    <row r="243" spans="1:18" x14ac:dyDescent="0.2">
      <c r="A243" s="18">
        <v>45526</v>
      </c>
      <c r="B243" s="25">
        <f t="shared" si="8"/>
        <v>536476.60799999989</v>
      </c>
      <c r="C243" s="27">
        <f t="shared" si="5"/>
        <v>2332.7999999999997</v>
      </c>
      <c r="D243" s="27">
        <v>27</v>
      </c>
      <c r="E243" s="27">
        <v>6.8</v>
      </c>
      <c r="F243" s="27">
        <v>11.8</v>
      </c>
      <c r="L243" s="16"/>
      <c r="M243" s="20"/>
      <c r="N243" s="20"/>
      <c r="O243" s="20"/>
      <c r="P243" s="17"/>
      <c r="Q243" s="13"/>
      <c r="R243" s="22"/>
    </row>
    <row r="244" spans="1:18" x14ac:dyDescent="0.2">
      <c r="A244" s="18">
        <v>45527</v>
      </c>
      <c r="B244" s="25">
        <f t="shared" si="8"/>
        <v>538809.40799999994</v>
      </c>
      <c r="C244" s="27">
        <f t="shared" si="5"/>
        <v>2160</v>
      </c>
      <c r="D244" s="27">
        <v>25</v>
      </c>
      <c r="E244" s="27">
        <v>6.5</v>
      </c>
      <c r="F244" s="27">
        <v>11.8</v>
      </c>
      <c r="L244" s="16"/>
      <c r="M244" s="20"/>
      <c r="N244" s="20"/>
      <c r="O244" s="20"/>
      <c r="P244" s="17"/>
      <c r="Q244" s="13"/>
      <c r="R244" s="22"/>
    </row>
    <row r="245" spans="1:18" x14ac:dyDescent="0.2">
      <c r="A245" s="18">
        <v>45528</v>
      </c>
      <c r="B245" s="25">
        <f t="shared" si="8"/>
        <v>540969.40799999994</v>
      </c>
      <c r="C245" s="27">
        <f t="shared" si="5"/>
        <v>2160</v>
      </c>
      <c r="D245" s="27">
        <v>25</v>
      </c>
      <c r="E245" s="27">
        <v>6.5</v>
      </c>
      <c r="F245" s="27">
        <v>11.8</v>
      </c>
      <c r="L245" s="16"/>
      <c r="M245" s="20"/>
      <c r="N245" s="20"/>
      <c r="O245" s="20"/>
      <c r="P245" s="17"/>
      <c r="Q245" s="13"/>
      <c r="R245" s="22"/>
    </row>
    <row r="246" spans="1:18" x14ac:dyDescent="0.2">
      <c r="A246" s="18">
        <v>45529</v>
      </c>
      <c r="B246" s="25">
        <f t="shared" si="8"/>
        <v>543129.40799999994</v>
      </c>
      <c r="C246" s="27">
        <f t="shared" si="5"/>
        <v>2246.3999999999996</v>
      </c>
      <c r="D246" s="27">
        <v>26</v>
      </c>
      <c r="E246" s="27">
        <v>6.5</v>
      </c>
      <c r="F246" s="27">
        <v>11.5</v>
      </c>
      <c r="L246" s="16"/>
      <c r="M246" s="20"/>
      <c r="N246" s="20"/>
      <c r="O246" s="20"/>
      <c r="P246" s="17"/>
      <c r="Q246" s="13"/>
      <c r="R246" s="22"/>
    </row>
    <row r="247" spans="1:18" x14ac:dyDescent="0.2">
      <c r="A247" s="18">
        <v>45530</v>
      </c>
      <c r="B247" s="25">
        <f t="shared" si="8"/>
        <v>545375.80799999996</v>
      </c>
      <c r="C247" s="27">
        <f t="shared" si="5"/>
        <v>2332.7999999999997</v>
      </c>
      <c r="D247" s="27">
        <v>27</v>
      </c>
      <c r="E247" s="27">
        <v>6.5</v>
      </c>
      <c r="F247" s="27">
        <v>11.5</v>
      </c>
      <c r="L247" s="16"/>
      <c r="M247" s="20"/>
      <c r="N247" s="20"/>
      <c r="O247" s="20"/>
      <c r="P247" s="17"/>
      <c r="Q247" s="13"/>
      <c r="R247" s="22"/>
    </row>
    <row r="248" spans="1:18" x14ac:dyDescent="0.2">
      <c r="A248" s="18">
        <v>45531</v>
      </c>
      <c r="B248" s="25">
        <f t="shared" si="8"/>
        <v>547708.60800000001</v>
      </c>
      <c r="C248" s="27">
        <f t="shared" si="5"/>
        <v>2246.3999999999996</v>
      </c>
      <c r="D248" s="27">
        <v>26</v>
      </c>
      <c r="E248" s="27">
        <v>6.5</v>
      </c>
      <c r="F248" s="27">
        <v>10.9</v>
      </c>
      <c r="L248" s="16"/>
      <c r="M248" s="20"/>
      <c r="N248" s="20"/>
      <c r="O248" s="20"/>
      <c r="P248" s="17"/>
      <c r="Q248" s="13"/>
      <c r="R248" s="22"/>
    </row>
    <row r="249" spans="1:18" x14ac:dyDescent="0.2">
      <c r="A249" s="18">
        <v>45532</v>
      </c>
      <c r="B249" s="25">
        <f t="shared" si="8"/>
        <v>549955.00800000003</v>
      </c>
      <c r="C249" s="27">
        <f t="shared" si="5"/>
        <v>2160</v>
      </c>
      <c r="D249" s="27">
        <v>25</v>
      </c>
      <c r="E249" s="27">
        <v>6.3</v>
      </c>
      <c r="F249" s="27">
        <v>10</v>
      </c>
      <c r="L249" s="16"/>
      <c r="M249" s="20"/>
      <c r="N249" s="20"/>
      <c r="O249" s="20"/>
      <c r="P249" s="17"/>
      <c r="Q249" s="13"/>
      <c r="R249" s="22"/>
    </row>
    <row r="250" spans="1:18" x14ac:dyDescent="0.2">
      <c r="A250" s="18">
        <v>45533</v>
      </c>
      <c r="B250" s="25">
        <f t="shared" si="8"/>
        <v>552115.00800000003</v>
      </c>
      <c r="C250" s="27">
        <f t="shared" si="5"/>
        <v>2160</v>
      </c>
      <c r="D250" s="27">
        <v>25</v>
      </c>
      <c r="E250" s="27">
        <v>6.5</v>
      </c>
      <c r="F250" s="27">
        <v>10</v>
      </c>
      <c r="L250" s="16"/>
      <c r="M250" s="20"/>
      <c r="N250" s="20"/>
      <c r="O250" s="20"/>
      <c r="P250" s="17"/>
      <c r="Q250" s="13"/>
      <c r="R250" s="22"/>
    </row>
    <row r="251" spans="1:18" x14ac:dyDescent="0.2">
      <c r="A251" s="18">
        <v>45534</v>
      </c>
      <c r="B251" s="25">
        <f t="shared" si="8"/>
        <v>554275.00800000003</v>
      </c>
      <c r="C251" s="27">
        <f t="shared" si="5"/>
        <v>2160</v>
      </c>
      <c r="D251" s="27">
        <v>25</v>
      </c>
      <c r="E251" s="27">
        <v>6.8</v>
      </c>
      <c r="F251" s="27">
        <v>11</v>
      </c>
      <c r="L251" s="47"/>
      <c r="M251" s="48"/>
      <c r="N251" s="48"/>
      <c r="O251" s="48"/>
      <c r="P251" s="49"/>
      <c r="Q251" s="13"/>
      <c r="R251" s="22"/>
    </row>
    <row r="252" spans="1:18" ht="13.5" thickBot="1" x14ac:dyDescent="0.25">
      <c r="A252" s="52">
        <v>45535</v>
      </c>
      <c r="B252" s="53">
        <f t="shared" si="8"/>
        <v>556435.00800000003</v>
      </c>
      <c r="C252" s="54">
        <f t="shared" si="5"/>
        <v>2160</v>
      </c>
      <c r="D252" s="54">
        <v>25</v>
      </c>
      <c r="E252" s="54">
        <v>6.5</v>
      </c>
      <c r="F252" s="54">
        <v>9.5</v>
      </c>
      <c r="L252" s="47"/>
      <c r="M252" s="48"/>
      <c r="N252" s="48"/>
      <c r="O252" s="48"/>
      <c r="P252" s="49"/>
      <c r="Q252" s="13"/>
      <c r="R252" s="22"/>
    </row>
    <row r="253" spans="1:18" x14ac:dyDescent="0.2">
      <c r="A253" s="34">
        <v>45536</v>
      </c>
      <c r="B253" s="35">
        <f t="shared" si="8"/>
        <v>558595.00800000003</v>
      </c>
      <c r="C253" s="36">
        <f t="shared" si="5"/>
        <v>2160</v>
      </c>
      <c r="D253" s="36">
        <v>25</v>
      </c>
      <c r="E253" s="36">
        <v>6.5</v>
      </c>
      <c r="F253" s="37">
        <v>8</v>
      </c>
      <c r="G253" s="5"/>
    </row>
    <row r="254" spans="1:18" x14ac:dyDescent="0.2">
      <c r="A254" s="38">
        <v>45537</v>
      </c>
      <c r="B254" s="25">
        <f t="shared" si="8"/>
        <v>560755.00800000003</v>
      </c>
      <c r="C254" s="27">
        <f t="shared" si="5"/>
        <v>2160</v>
      </c>
      <c r="D254" s="27">
        <v>25</v>
      </c>
      <c r="E254" s="27">
        <v>6.6</v>
      </c>
      <c r="F254" s="39">
        <v>8.5</v>
      </c>
      <c r="G254" s="5"/>
    </row>
    <row r="255" spans="1:18" x14ac:dyDescent="0.2">
      <c r="A255" s="38">
        <v>45538</v>
      </c>
      <c r="B255" s="25">
        <f t="shared" si="8"/>
        <v>562915.00800000003</v>
      </c>
      <c r="C255" s="27">
        <f t="shared" si="5"/>
        <v>2160</v>
      </c>
      <c r="D255" s="27">
        <v>25</v>
      </c>
      <c r="E255" s="27">
        <v>6.9</v>
      </c>
      <c r="F255" s="39">
        <v>8</v>
      </c>
      <c r="G255" s="5"/>
    </row>
    <row r="256" spans="1:18" x14ac:dyDescent="0.2">
      <c r="A256" s="38">
        <v>45539</v>
      </c>
      <c r="B256" s="25">
        <f t="shared" si="8"/>
        <v>565075.00800000003</v>
      </c>
      <c r="C256" s="27">
        <f t="shared" si="5"/>
        <v>2246.3999999999996</v>
      </c>
      <c r="D256" s="27">
        <v>26</v>
      </c>
      <c r="E256" s="27">
        <v>7</v>
      </c>
      <c r="F256" s="39">
        <v>10.5</v>
      </c>
    </row>
    <row r="257" spans="1:6" x14ac:dyDescent="0.2">
      <c r="A257" s="38">
        <v>45540</v>
      </c>
      <c r="B257" s="25">
        <f t="shared" si="8"/>
        <v>567321.40800000005</v>
      </c>
      <c r="C257" s="27">
        <f t="shared" si="5"/>
        <v>2160</v>
      </c>
      <c r="D257" s="27">
        <v>25</v>
      </c>
      <c r="E257" s="27">
        <v>6.7</v>
      </c>
      <c r="F257" s="39">
        <v>10.5</v>
      </c>
    </row>
    <row r="258" spans="1:6" x14ac:dyDescent="0.2">
      <c r="A258" s="38">
        <v>45541</v>
      </c>
      <c r="B258" s="25">
        <f t="shared" si="8"/>
        <v>569481.40800000005</v>
      </c>
      <c r="C258" s="27">
        <f t="shared" si="5"/>
        <v>2073.6</v>
      </c>
      <c r="D258" s="27">
        <v>24</v>
      </c>
      <c r="E258" s="27">
        <v>6.9</v>
      </c>
      <c r="F258" s="39">
        <v>10.5</v>
      </c>
    </row>
    <row r="259" spans="1:6" x14ac:dyDescent="0.2">
      <c r="A259" s="38">
        <v>45542</v>
      </c>
      <c r="B259" s="25">
        <f t="shared" si="8"/>
        <v>571555.00800000003</v>
      </c>
      <c r="C259" s="27">
        <f t="shared" si="5"/>
        <v>2160</v>
      </c>
      <c r="D259" s="27">
        <v>25</v>
      </c>
      <c r="E259" s="27">
        <v>6.9</v>
      </c>
      <c r="F259" s="39">
        <v>10.5</v>
      </c>
    </row>
    <row r="260" spans="1:6" x14ac:dyDescent="0.2">
      <c r="A260" s="38">
        <v>45543</v>
      </c>
      <c r="B260" s="25">
        <f t="shared" si="8"/>
        <v>573715.00800000003</v>
      </c>
      <c r="C260" s="27">
        <f t="shared" si="5"/>
        <v>2073.6</v>
      </c>
      <c r="D260" s="27">
        <v>24</v>
      </c>
      <c r="E260" s="27">
        <v>6.8</v>
      </c>
      <c r="F260" s="39">
        <v>10.5</v>
      </c>
    </row>
    <row r="261" spans="1:6" x14ac:dyDescent="0.2">
      <c r="A261" s="38">
        <v>45544</v>
      </c>
      <c r="B261" s="25">
        <f t="shared" si="8"/>
        <v>575788.60800000001</v>
      </c>
      <c r="C261" s="27">
        <f t="shared" si="5"/>
        <v>2160</v>
      </c>
      <c r="D261" s="27">
        <v>25</v>
      </c>
      <c r="E261" s="27">
        <v>6.8</v>
      </c>
      <c r="F261" s="39">
        <v>10.5</v>
      </c>
    </row>
    <row r="262" spans="1:6" x14ac:dyDescent="0.2">
      <c r="A262" s="38">
        <v>45545</v>
      </c>
      <c r="B262" s="25">
        <f t="shared" si="8"/>
        <v>577948.60800000001</v>
      </c>
      <c r="C262" s="27">
        <f t="shared" si="5"/>
        <v>2160</v>
      </c>
      <c r="D262" s="27">
        <v>25</v>
      </c>
      <c r="E262" s="27">
        <v>6.8</v>
      </c>
      <c r="F262" s="39">
        <v>10.5</v>
      </c>
    </row>
    <row r="263" spans="1:6" x14ac:dyDescent="0.2">
      <c r="A263" s="38">
        <v>45546</v>
      </c>
      <c r="B263" s="25">
        <f t="shared" si="8"/>
        <v>580108.60800000001</v>
      </c>
      <c r="C263" s="27">
        <f t="shared" si="5"/>
        <v>2160</v>
      </c>
      <c r="D263" s="27">
        <v>25</v>
      </c>
      <c r="E263" s="27">
        <v>6.7</v>
      </c>
      <c r="F263" s="39">
        <v>10.5</v>
      </c>
    </row>
    <row r="264" spans="1:6" x14ac:dyDescent="0.2">
      <c r="A264" s="38">
        <v>45547</v>
      </c>
      <c r="B264" s="25">
        <f t="shared" si="8"/>
        <v>582268.60800000001</v>
      </c>
      <c r="C264" s="27">
        <f t="shared" si="5"/>
        <v>2332.7999999999997</v>
      </c>
      <c r="D264" s="27">
        <v>27</v>
      </c>
      <c r="E264" s="27">
        <v>7</v>
      </c>
      <c r="F264" s="39">
        <v>10.5</v>
      </c>
    </row>
    <row r="265" spans="1:6" x14ac:dyDescent="0.2">
      <c r="A265" s="38">
        <v>45548</v>
      </c>
      <c r="B265" s="25">
        <f t="shared" si="8"/>
        <v>584601.40800000005</v>
      </c>
      <c r="C265" s="27">
        <f t="shared" si="5"/>
        <v>2246.3999999999996</v>
      </c>
      <c r="D265" s="27">
        <v>26</v>
      </c>
      <c r="E265" s="27">
        <v>6.8</v>
      </c>
      <c r="F265" s="39">
        <v>10.5</v>
      </c>
    </row>
    <row r="266" spans="1:6" x14ac:dyDescent="0.2">
      <c r="A266" s="38">
        <v>45549</v>
      </c>
      <c r="B266" s="25">
        <f t="shared" si="8"/>
        <v>586847.80800000008</v>
      </c>
      <c r="C266" s="27">
        <f t="shared" si="5"/>
        <v>2246.3999999999996</v>
      </c>
      <c r="D266" s="27">
        <v>26</v>
      </c>
      <c r="E266" s="27">
        <v>7</v>
      </c>
      <c r="F266" s="39">
        <v>10.5</v>
      </c>
    </row>
    <row r="267" spans="1:6" x14ac:dyDescent="0.2">
      <c r="A267" s="38">
        <v>45550</v>
      </c>
      <c r="B267" s="25">
        <f t="shared" ref="B267:B278" si="9">B266+C266</f>
        <v>589094.2080000001</v>
      </c>
      <c r="C267" s="27">
        <f t="shared" si="5"/>
        <v>2246.3999999999996</v>
      </c>
      <c r="D267" s="27">
        <v>26</v>
      </c>
      <c r="E267" s="27">
        <v>7</v>
      </c>
      <c r="F267" s="39">
        <v>10.5</v>
      </c>
    </row>
    <row r="268" spans="1:6" x14ac:dyDescent="0.2">
      <c r="A268" s="38">
        <v>45551</v>
      </c>
      <c r="B268" s="25">
        <f t="shared" si="9"/>
        <v>591340.60800000012</v>
      </c>
      <c r="C268" s="27">
        <f t="shared" si="5"/>
        <v>2332.7999999999997</v>
      </c>
      <c r="D268" s="27">
        <v>27</v>
      </c>
      <c r="E268" s="27">
        <v>6.5</v>
      </c>
      <c r="F268" s="39">
        <v>10</v>
      </c>
    </row>
    <row r="269" spans="1:6" x14ac:dyDescent="0.2">
      <c r="A269" s="38">
        <v>45552</v>
      </c>
      <c r="B269" s="25">
        <f t="shared" si="9"/>
        <v>593673.40800000017</v>
      </c>
      <c r="C269" s="27">
        <f t="shared" si="5"/>
        <v>2332.7999999999997</v>
      </c>
      <c r="D269" s="27">
        <v>27</v>
      </c>
      <c r="E269" s="27">
        <v>6.8</v>
      </c>
      <c r="F269" s="39">
        <v>10</v>
      </c>
    </row>
    <row r="270" spans="1:6" x14ac:dyDescent="0.2">
      <c r="A270" s="38">
        <v>45553</v>
      </c>
      <c r="B270" s="25">
        <f t="shared" si="9"/>
        <v>596006.20800000022</v>
      </c>
      <c r="C270" s="27">
        <f t="shared" si="5"/>
        <v>2246.3999999999996</v>
      </c>
      <c r="D270" s="27">
        <v>26</v>
      </c>
      <c r="E270" s="27">
        <v>6.9</v>
      </c>
      <c r="F270" s="39">
        <v>10</v>
      </c>
    </row>
    <row r="271" spans="1:6" x14ac:dyDescent="0.2">
      <c r="A271" s="38">
        <v>45554</v>
      </c>
      <c r="B271" s="25">
        <f t="shared" si="9"/>
        <v>598252.60800000024</v>
      </c>
      <c r="C271" s="27">
        <f t="shared" si="5"/>
        <v>2332.7999999999997</v>
      </c>
      <c r="D271" s="27">
        <v>27</v>
      </c>
      <c r="E271" s="27">
        <v>6.8</v>
      </c>
      <c r="F271" s="39">
        <v>10</v>
      </c>
    </row>
    <row r="272" spans="1:6" x14ac:dyDescent="0.2">
      <c r="A272" s="38">
        <v>45555</v>
      </c>
      <c r="B272" s="25">
        <f t="shared" si="9"/>
        <v>600585.40800000029</v>
      </c>
      <c r="C272" s="27">
        <f t="shared" si="5"/>
        <v>2332.7999999999997</v>
      </c>
      <c r="D272" s="27">
        <v>27</v>
      </c>
      <c r="E272" s="27">
        <v>6.9</v>
      </c>
      <c r="F272" s="39">
        <v>10</v>
      </c>
    </row>
    <row r="273" spans="1:6" x14ac:dyDescent="0.2">
      <c r="A273" s="38">
        <v>45556</v>
      </c>
      <c r="B273" s="25">
        <f t="shared" si="9"/>
        <v>602918.20800000033</v>
      </c>
      <c r="C273" s="27">
        <f t="shared" si="5"/>
        <v>2419.1999999999998</v>
      </c>
      <c r="D273" s="27">
        <v>28</v>
      </c>
      <c r="E273" s="27">
        <v>7</v>
      </c>
      <c r="F273" s="39">
        <v>10</v>
      </c>
    </row>
    <row r="274" spans="1:6" x14ac:dyDescent="0.2">
      <c r="A274" s="38">
        <v>45557</v>
      </c>
      <c r="B274" s="25">
        <f t="shared" si="9"/>
        <v>605337.40800000029</v>
      </c>
      <c r="C274" s="27">
        <f t="shared" si="5"/>
        <v>2419.1999999999998</v>
      </c>
      <c r="D274" s="27">
        <v>28</v>
      </c>
      <c r="E274" s="27">
        <v>6.9</v>
      </c>
      <c r="F274" s="39">
        <v>10</v>
      </c>
    </row>
    <row r="275" spans="1:6" x14ac:dyDescent="0.2">
      <c r="A275" s="38">
        <v>45558</v>
      </c>
      <c r="B275" s="25">
        <f t="shared" si="9"/>
        <v>607756.60800000024</v>
      </c>
      <c r="C275" s="27">
        <f t="shared" si="5"/>
        <v>2332.7999999999997</v>
      </c>
      <c r="D275" s="27">
        <v>27</v>
      </c>
      <c r="E275" s="27">
        <v>6.8</v>
      </c>
      <c r="F275" s="39">
        <v>10</v>
      </c>
    </row>
    <row r="276" spans="1:6" x14ac:dyDescent="0.2">
      <c r="A276" s="38">
        <v>45559</v>
      </c>
      <c r="B276" s="25">
        <f t="shared" si="9"/>
        <v>610089.40800000029</v>
      </c>
      <c r="C276" s="27">
        <f t="shared" si="5"/>
        <v>2246.3999999999996</v>
      </c>
      <c r="D276" s="27">
        <v>26</v>
      </c>
      <c r="E276" s="27">
        <v>6.8</v>
      </c>
      <c r="F276" s="39">
        <v>10</v>
      </c>
    </row>
    <row r="277" spans="1:6" x14ac:dyDescent="0.2">
      <c r="A277" s="38">
        <v>45560</v>
      </c>
      <c r="B277" s="25">
        <f t="shared" si="9"/>
        <v>612335.80800000031</v>
      </c>
      <c r="C277" s="27">
        <f t="shared" si="5"/>
        <v>2332.7999999999997</v>
      </c>
      <c r="D277" s="27">
        <v>27</v>
      </c>
      <c r="E277" s="27">
        <v>6.9</v>
      </c>
      <c r="F277" s="39">
        <v>10</v>
      </c>
    </row>
    <row r="278" spans="1:6" x14ac:dyDescent="0.2">
      <c r="A278" s="38">
        <v>45561</v>
      </c>
      <c r="B278" s="25">
        <f t="shared" si="9"/>
        <v>614668.60800000036</v>
      </c>
      <c r="C278" s="27">
        <f t="shared" si="5"/>
        <v>2246.3999999999996</v>
      </c>
      <c r="D278" s="27">
        <v>26</v>
      </c>
      <c r="E278" s="27">
        <v>7</v>
      </c>
      <c r="F278" s="39">
        <v>10</v>
      </c>
    </row>
    <row r="279" spans="1:6" x14ac:dyDescent="0.2">
      <c r="A279" s="38">
        <v>45562</v>
      </c>
      <c r="B279" s="25">
        <f t="shared" ref="B279:B316" si="10">B276+C276</f>
        <v>612335.80800000031</v>
      </c>
      <c r="C279" s="27">
        <f t="shared" si="5"/>
        <v>2246.3999999999996</v>
      </c>
      <c r="D279" s="27">
        <v>26</v>
      </c>
      <c r="E279" s="27">
        <v>7</v>
      </c>
      <c r="F279" s="39">
        <v>10</v>
      </c>
    </row>
    <row r="280" spans="1:6" x14ac:dyDescent="0.2">
      <c r="A280" s="38">
        <v>45563</v>
      </c>
      <c r="B280" s="25">
        <f t="shared" si="10"/>
        <v>614668.60800000036</v>
      </c>
      <c r="C280" s="27">
        <f t="shared" si="5"/>
        <v>2246.3999999999996</v>
      </c>
      <c r="D280" s="27">
        <v>26</v>
      </c>
      <c r="E280" s="27">
        <v>6.9</v>
      </c>
      <c r="F280" s="39">
        <v>10</v>
      </c>
    </row>
    <row r="281" spans="1:6" x14ac:dyDescent="0.2">
      <c r="A281" s="38">
        <v>45564</v>
      </c>
      <c r="B281" s="25">
        <f t="shared" si="10"/>
        <v>616915.00800000038</v>
      </c>
      <c r="C281" s="27">
        <f t="shared" si="5"/>
        <v>2246.3999999999996</v>
      </c>
      <c r="D281" s="27">
        <v>26</v>
      </c>
      <c r="E281" s="27">
        <v>6.8</v>
      </c>
      <c r="F281" s="39">
        <v>10</v>
      </c>
    </row>
    <row r="282" spans="1:6" ht="13.5" thickBot="1" x14ac:dyDescent="0.25">
      <c r="A282" s="40">
        <v>45565</v>
      </c>
      <c r="B282" s="41">
        <f t="shared" si="10"/>
        <v>614582.20800000033</v>
      </c>
      <c r="C282" s="42">
        <f t="shared" si="5"/>
        <v>2160</v>
      </c>
      <c r="D282" s="42">
        <v>25</v>
      </c>
      <c r="E282" s="42">
        <v>6.8</v>
      </c>
      <c r="F282" s="44">
        <v>10</v>
      </c>
    </row>
    <row r="283" spans="1:6" x14ac:dyDescent="0.2">
      <c r="A283" s="34">
        <v>45566</v>
      </c>
      <c r="B283" s="35">
        <f t="shared" si="10"/>
        <v>616915.00800000038</v>
      </c>
      <c r="C283" s="36">
        <f t="shared" si="5"/>
        <v>2160</v>
      </c>
      <c r="D283" s="36">
        <v>25</v>
      </c>
      <c r="E283" s="36">
        <v>6.8</v>
      </c>
      <c r="F283" s="37">
        <v>10</v>
      </c>
    </row>
    <row r="284" spans="1:6" x14ac:dyDescent="0.2">
      <c r="A284" s="38">
        <v>45567</v>
      </c>
      <c r="B284" s="25">
        <f t="shared" si="10"/>
        <v>619161.4080000004</v>
      </c>
      <c r="C284" s="27">
        <f t="shared" si="5"/>
        <v>2246.3999999999996</v>
      </c>
      <c r="D284" s="27">
        <v>26</v>
      </c>
      <c r="E284" s="27">
        <v>6.9</v>
      </c>
      <c r="F284" s="39">
        <v>10</v>
      </c>
    </row>
    <row r="285" spans="1:6" x14ac:dyDescent="0.2">
      <c r="A285" s="38">
        <v>45568</v>
      </c>
      <c r="B285" s="25">
        <f t="shared" si="10"/>
        <v>616742.20800000033</v>
      </c>
      <c r="C285" s="27">
        <f t="shared" si="5"/>
        <v>2332.7999999999997</v>
      </c>
      <c r="D285" s="27">
        <v>27</v>
      </c>
      <c r="E285" s="27">
        <v>6.9</v>
      </c>
      <c r="F285" s="39">
        <v>10</v>
      </c>
    </row>
    <row r="286" spans="1:6" x14ac:dyDescent="0.2">
      <c r="A286" s="38">
        <v>45569</v>
      </c>
      <c r="B286" s="25">
        <f t="shared" si="10"/>
        <v>619075.00800000038</v>
      </c>
      <c r="C286" s="27">
        <f t="shared" si="5"/>
        <v>2332.7999999999997</v>
      </c>
      <c r="D286" s="27">
        <v>27</v>
      </c>
      <c r="E286" s="27">
        <v>6.8</v>
      </c>
      <c r="F286" s="39">
        <v>10</v>
      </c>
    </row>
    <row r="287" spans="1:6" x14ac:dyDescent="0.2">
      <c r="A287" s="38">
        <v>45570</v>
      </c>
      <c r="B287" s="25">
        <f t="shared" si="10"/>
        <v>621407.80800000043</v>
      </c>
      <c r="C287" s="27">
        <f t="shared" si="5"/>
        <v>2419.1999999999998</v>
      </c>
      <c r="D287" s="27">
        <v>28</v>
      </c>
      <c r="E287" s="27">
        <v>6.8</v>
      </c>
      <c r="F287" s="39">
        <v>10</v>
      </c>
    </row>
    <row r="288" spans="1:6" x14ac:dyDescent="0.2">
      <c r="A288" s="38">
        <v>45571</v>
      </c>
      <c r="B288" s="25">
        <f t="shared" si="10"/>
        <v>619075.00800000038</v>
      </c>
      <c r="C288" s="27">
        <f t="shared" si="5"/>
        <v>2332.7999999999997</v>
      </c>
      <c r="D288" s="27">
        <v>27</v>
      </c>
      <c r="E288" s="27">
        <v>6.8</v>
      </c>
      <c r="F288" s="39">
        <v>10</v>
      </c>
    </row>
    <row r="289" spans="1:6" x14ac:dyDescent="0.2">
      <c r="A289" s="38">
        <v>45572</v>
      </c>
      <c r="B289" s="25">
        <f t="shared" si="10"/>
        <v>621407.80800000043</v>
      </c>
      <c r="C289" s="27">
        <f t="shared" si="5"/>
        <v>2332.7999999999997</v>
      </c>
      <c r="D289" s="27">
        <v>27</v>
      </c>
      <c r="E289" s="27">
        <v>6.8</v>
      </c>
      <c r="F289" s="39">
        <v>10</v>
      </c>
    </row>
    <row r="290" spans="1:6" x14ac:dyDescent="0.2">
      <c r="A290" s="38">
        <v>45573</v>
      </c>
      <c r="B290" s="25">
        <f t="shared" si="10"/>
        <v>623827.00800000038</v>
      </c>
      <c r="C290" s="27">
        <f t="shared" si="5"/>
        <v>2332.7999999999997</v>
      </c>
      <c r="D290" s="27">
        <v>27</v>
      </c>
      <c r="E290" s="27">
        <v>6.9</v>
      </c>
      <c r="F290" s="39">
        <v>10</v>
      </c>
    </row>
    <row r="291" spans="1:6" x14ac:dyDescent="0.2">
      <c r="A291" s="38">
        <v>45574</v>
      </c>
      <c r="B291" s="25">
        <f t="shared" si="10"/>
        <v>621407.80800000043</v>
      </c>
      <c r="C291" s="27">
        <f t="shared" si="5"/>
        <v>2246.3999999999996</v>
      </c>
      <c r="D291" s="27">
        <v>26</v>
      </c>
      <c r="E291" s="27">
        <v>6.9</v>
      </c>
      <c r="F291" s="39">
        <v>10</v>
      </c>
    </row>
    <row r="292" spans="1:6" x14ac:dyDescent="0.2">
      <c r="A292" s="38">
        <v>45575</v>
      </c>
      <c r="B292" s="25">
        <f t="shared" si="10"/>
        <v>623740.60800000047</v>
      </c>
      <c r="C292" s="27">
        <f t="shared" si="5"/>
        <v>2332.7999999999997</v>
      </c>
      <c r="D292" s="27">
        <v>27</v>
      </c>
      <c r="E292" s="27">
        <v>6.9</v>
      </c>
      <c r="F292" s="39">
        <v>10</v>
      </c>
    </row>
    <row r="293" spans="1:6" x14ac:dyDescent="0.2">
      <c r="A293" s="38">
        <v>45576</v>
      </c>
      <c r="B293" s="25">
        <f t="shared" si="10"/>
        <v>626159.80800000043</v>
      </c>
      <c r="C293" s="27">
        <f t="shared" si="5"/>
        <v>2332.7999999999997</v>
      </c>
      <c r="D293" s="27">
        <v>27</v>
      </c>
      <c r="E293" s="27">
        <v>6.9</v>
      </c>
      <c r="F293" s="39">
        <v>10</v>
      </c>
    </row>
    <row r="294" spans="1:6" x14ac:dyDescent="0.2">
      <c r="A294" s="38">
        <v>45577</v>
      </c>
      <c r="B294" s="25">
        <f t="shared" si="10"/>
        <v>623654.20800000045</v>
      </c>
      <c r="C294" s="27">
        <f t="shared" si="5"/>
        <v>2332.7999999999997</v>
      </c>
      <c r="D294" s="27">
        <v>27</v>
      </c>
      <c r="E294" s="27">
        <v>6.9</v>
      </c>
      <c r="F294" s="39">
        <v>10</v>
      </c>
    </row>
    <row r="295" spans="1:6" x14ac:dyDescent="0.2">
      <c r="A295" s="38">
        <v>45578</v>
      </c>
      <c r="B295" s="25">
        <f t="shared" si="10"/>
        <v>626073.40800000052</v>
      </c>
      <c r="C295" s="27">
        <f t="shared" si="5"/>
        <v>2332.7999999999997</v>
      </c>
      <c r="D295" s="27">
        <v>27</v>
      </c>
      <c r="E295" s="27">
        <v>6.8</v>
      </c>
      <c r="F295" s="39">
        <v>10</v>
      </c>
    </row>
    <row r="296" spans="1:6" x14ac:dyDescent="0.2">
      <c r="A296" s="38">
        <v>45579</v>
      </c>
      <c r="B296" s="25">
        <f t="shared" si="10"/>
        <v>628492.60800000047</v>
      </c>
      <c r="C296" s="27">
        <f t="shared" si="5"/>
        <v>2246.3999999999996</v>
      </c>
      <c r="D296" s="27">
        <v>26</v>
      </c>
      <c r="E296" s="27">
        <v>6.9</v>
      </c>
      <c r="F296" s="39">
        <v>10</v>
      </c>
    </row>
    <row r="297" spans="1:6" x14ac:dyDescent="0.2">
      <c r="A297" s="38">
        <v>45580</v>
      </c>
      <c r="B297" s="25">
        <f t="shared" si="10"/>
        <v>625987.0080000005</v>
      </c>
      <c r="C297" s="27">
        <f t="shared" si="5"/>
        <v>2332.7999999999997</v>
      </c>
      <c r="D297" s="27">
        <v>27</v>
      </c>
      <c r="E297" s="27">
        <v>6.7</v>
      </c>
      <c r="F297" s="39">
        <v>10</v>
      </c>
    </row>
    <row r="298" spans="1:6" x14ac:dyDescent="0.2">
      <c r="A298" s="38">
        <v>45581</v>
      </c>
      <c r="B298" s="25">
        <f t="shared" si="10"/>
        <v>628406.20800000057</v>
      </c>
      <c r="C298" s="27">
        <f t="shared" si="5"/>
        <v>2246.3999999999996</v>
      </c>
      <c r="D298" s="27">
        <v>26</v>
      </c>
      <c r="E298" s="27">
        <v>6.9</v>
      </c>
      <c r="F298" s="39">
        <v>10</v>
      </c>
    </row>
    <row r="299" spans="1:6" x14ac:dyDescent="0.2">
      <c r="A299" s="38">
        <v>45582</v>
      </c>
      <c r="B299" s="25">
        <f t="shared" si="10"/>
        <v>630739.0080000005</v>
      </c>
      <c r="C299" s="27">
        <f t="shared" si="5"/>
        <v>2332.7999999999997</v>
      </c>
      <c r="D299" s="27">
        <v>27</v>
      </c>
      <c r="E299" s="27">
        <v>6.9</v>
      </c>
      <c r="F299" s="39">
        <v>10</v>
      </c>
    </row>
    <row r="300" spans="1:6" x14ac:dyDescent="0.2">
      <c r="A300" s="38">
        <v>45583</v>
      </c>
      <c r="B300" s="25">
        <f t="shared" si="10"/>
        <v>628319.80800000054</v>
      </c>
      <c r="C300" s="27">
        <f t="shared" si="5"/>
        <v>2419.1999999999998</v>
      </c>
      <c r="D300" s="27">
        <v>28</v>
      </c>
      <c r="E300" s="27">
        <v>7</v>
      </c>
      <c r="F300" s="39">
        <v>10</v>
      </c>
    </row>
    <row r="301" spans="1:6" x14ac:dyDescent="0.2">
      <c r="A301" s="38">
        <v>45584</v>
      </c>
      <c r="B301" s="25">
        <f t="shared" si="10"/>
        <v>630652.60800000059</v>
      </c>
      <c r="C301" s="27">
        <f t="shared" si="5"/>
        <v>2332.7999999999997</v>
      </c>
      <c r="D301" s="27">
        <v>27</v>
      </c>
      <c r="E301" s="27">
        <v>7</v>
      </c>
      <c r="F301" s="39">
        <v>10</v>
      </c>
    </row>
    <row r="302" spans="1:6" x14ac:dyDescent="0.2">
      <c r="A302" s="38">
        <v>45585</v>
      </c>
      <c r="B302" s="25">
        <f t="shared" si="10"/>
        <v>633071.80800000054</v>
      </c>
      <c r="C302" s="27">
        <f t="shared" si="5"/>
        <v>2419.1999999999998</v>
      </c>
      <c r="D302" s="27">
        <v>28</v>
      </c>
      <c r="E302" s="27">
        <v>7</v>
      </c>
      <c r="F302" s="39">
        <v>10</v>
      </c>
    </row>
    <row r="303" spans="1:6" x14ac:dyDescent="0.2">
      <c r="A303" s="38">
        <v>45586</v>
      </c>
      <c r="B303" s="25">
        <f t="shared" si="10"/>
        <v>630739.0080000005</v>
      </c>
      <c r="C303" s="27">
        <f t="shared" si="5"/>
        <v>2419.1999999999998</v>
      </c>
      <c r="D303" s="27">
        <v>28</v>
      </c>
      <c r="E303" s="27">
        <v>7</v>
      </c>
      <c r="F303" s="39">
        <v>10.5</v>
      </c>
    </row>
    <row r="304" spans="1:6" x14ac:dyDescent="0.2">
      <c r="A304" s="38">
        <v>45587</v>
      </c>
      <c r="B304" s="25">
        <f t="shared" si="10"/>
        <v>632985.40800000064</v>
      </c>
      <c r="C304" s="27">
        <f t="shared" si="5"/>
        <v>2419.1999999999998</v>
      </c>
      <c r="D304" s="27">
        <v>28</v>
      </c>
      <c r="E304" s="27">
        <v>7</v>
      </c>
      <c r="F304" s="39">
        <v>10.5</v>
      </c>
    </row>
    <row r="305" spans="1:6" x14ac:dyDescent="0.2">
      <c r="A305" s="38">
        <v>45588</v>
      </c>
      <c r="B305" s="25">
        <f t="shared" si="10"/>
        <v>635491.0080000005</v>
      </c>
      <c r="C305" s="27">
        <f t="shared" si="5"/>
        <v>2160</v>
      </c>
      <c r="D305" s="27">
        <v>25</v>
      </c>
      <c r="E305" s="27">
        <v>7</v>
      </c>
      <c r="F305" s="39">
        <v>10.5</v>
      </c>
    </row>
    <row r="306" spans="1:6" x14ac:dyDescent="0.2">
      <c r="A306" s="38">
        <v>45589</v>
      </c>
      <c r="B306" s="25">
        <f t="shared" si="10"/>
        <v>633158.20800000045</v>
      </c>
      <c r="C306" s="27">
        <f t="shared" si="5"/>
        <v>2160</v>
      </c>
      <c r="D306" s="27">
        <v>25</v>
      </c>
      <c r="E306" s="27">
        <v>7</v>
      </c>
      <c r="F306" s="39">
        <v>10.5</v>
      </c>
    </row>
    <row r="307" spans="1:6" x14ac:dyDescent="0.2">
      <c r="A307" s="38">
        <v>45590</v>
      </c>
      <c r="B307" s="25">
        <f t="shared" si="10"/>
        <v>635404.60800000059</v>
      </c>
      <c r="C307" s="27">
        <f t="shared" si="5"/>
        <v>2160</v>
      </c>
      <c r="D307" s="27">
        <v>25</v>
      </c>
      <c r="E307" s="27">
        <v>7.5</v>
      </c>
      <c r="F307" s="39">
        <v>10.5</v>
      </c>
    </row>
    <row r="308" spans="1:6" x14ac:dyDescent="0.2">
      <c r="A308" s="38">
        <v>45591</v>
      </c>
      <c r="B308" s="25">
        <f t="shared" si="10"/>
        <v>637651.0080000005</v>
      </c>
      <c r="C308" s="27">
        <f t="shared" si="5"/>
        <v>2160</v>
      </c>
      <c r="D308" s="27">
        <v>25</v>
      </c>
      <c r="E308" s="27">
        <v>7.6</v>
      </c>
      <c r="F308" s="39">
        <v>10.5</v>
      </c>
    </row>
    <row r="309" spans="1:6" x14ac:dyDescent="0.2">
      <c r="A309" s="38">
        <v>45592</v>
      </c>
      <c r="B309" s="25">
        <f t="shared" si="10"/>
        <v>635318.20800000045</v>
      </c>
      <c r="C309" s="27">
        <f t="shared" si="5"/>
        <v>2160</v>
      </c>
      <c r="D309" s="27">
        <v>25</v>
      </c>
      <c r="E309" s="27">
        <v>7.6</v>
      </c>
      <c r="F309" s="39">
        <v>10.5</v>
      </c>
    </row>
    <row r="310" spans="1:6" x14ac:dyDescent="0.2">
      <c r="A310" s="38">
        <v>45593</v>
      </c>
      <c r="B310" s="25">
        <f t="shared" si="10"/>
        <v>637564.60800000059</v>
      </c>
      <c r="C310" s="27">
        <f t="shared" si="5"/>
        <v>2332.7999999999997</v>
      </c>
      <c r="D310" s="27">
        <v>27</v>
      </c>
      <c r="E310" s="27">
        <v>7</v>
      </c>
      <c r="F310" s="39">
        <v>10.5</v>
      </c>
    </row>
    <row r="311" spans="1:6" x14ac:dyDescent="0.2">
      <c r="A311" s="38">
        <v>45594</v>
      </c>
      <c r="B311" s="25">
        <f t="shared" si="10"/>
        <v>639811.0080000005</v>
      </c>
      <c r="C311" s="27">
        <f t="shared" si="5"/>
        <v>2332.7999999999997</v>
      </c>
      <c r="D311" s="27">
        <v>27</v>
      </c>
      <c r="E311" s="27">
        <v>7</v>
      </c>
      <c r="F311" s="39">
        <v>10.5</v>
      </c>
    </row>
    <row r="312" spans="1:6" x14ac:dyDescent="0.2">
      <c r="A312" s="38">
        <v>45595</v>
      </c>
      <c r="B312" s="25">
        <f t="shared" si="10"/>
        <v>637478.20800000045</v>
      </c>
      <c r="C312" s="27">
        <f t="shared" si="5"/>
        <v>2246.3999999999996</v>
      </c>
      <c r="D312" s="27">
        <v>26</v>
      </c>
      <c r="E312" s="27">
        <v>6.8</v>
      </c>
      <c r="F312" s="39">
        <v>10.5</v>
      </c>
    </row>
    <row r="313" spans="1:6" ht="13.5" thickBot="1" x14ac:dyDescent="0.25">
      <c r="A313" s="40">
        <v>45596</v>
      </c>
      <c r="B313" s="41">
        <f t="shared" si="10"/>
        <v>639897.40800000064</v>
      </c>
      <c r="C313" s="42">
        <f t="shared" si="5"/>
        <v>2246.3999999999996</v>
      </c>
      <c r="D313" s="42">
        <v>26</v>
      </c>
      <c r="E313" s="42">
        <v>6.7</v>
      </c>
      <c r="F313" s="44">
        <v>10.5</v>
      </c>
    </row>
    <row r="314" spans="1:6" x14ac:dyDescent="0.2">
      <c r="A314" s="32">
        <v>45597</v>
      </c>
      <c r="B314" s="46">
        <f t="shared" si="10"/>
        <v>642143.80800000054</v>
      </c>
      <c r="C314" s="33">
        <f t="shared" si="5"/>
        <v>2246.3999999999996</v>
      </c>
      <c r="D314" s="33">
        <v>26</v>
      </c>
      <c r="E314" s="33">
        <v>6.5</v>
      </c>
      <c r="F314" s="33">
        <v>10.5</v>
      </c>
    </row>
    <row r="315" spans="1:6" x14ac:dyDescent="0.2">
      <c r="A315" s="18">
        <v>45598</v>
      </c>
      <c r="B315" s="25">
        <f t="shared" si="10"/>
        <v>639724.60800000047</v>
      </c>
      <c r="C315" s="27">
        <f t="shared" si="5"/>
        <v>2332.7999999999997</v>
      </c>
      <c r="D315" s="27">
        <v>27</v>
      </c>
      <c r="E315" s="27">
        <v>7</v>
      </c>
      <c r="F315" s="27">
        <v>10.5</v>
      </c>
    </row>
    <row r="316" spans="1:6" x14ac:dyDescent="0.2">
      <c r="A316" s="18">
        <v>45599</v>
      </c>
      <c r="B316" s="25">
        <f t="shared" si="10"/>
        <v>642143.80800000066</v>
      </c>
      <c r="C316" s="27">
        <f t="shared" si="5"/>
        <v>2246.3999999999996</v>
      </c>
      <c r="D316" s="27">
        <v>26</v>
      </c>
      <c r="E316" s="27">
        <v>6.9</v>
      </c>
      <c r="F316" s="27">
        <v>10.5</v>
      </c>
    </row>
    <row r="317" spans="1:6" x14ac:dyDescent="0.2">
      <c r="A317" s="18"/>
      <c r="B317" s="25"/>
      <c r="C317" s="27"/>
      <c r="D317" s="27"/>
      <c r="E317" s="27"/>
      <c r="F317" s="27"/>
    </row>
    <row r="318" spans="1:6" x14ac:dyDescent="0.2">
      <c r="A318" s="18"/>
      <c r="B318" s="25"/>
      <c r="C318" s="27"/>
      <c r="D318" s="27"/>
      <c r="E318" s="27"/>
      <c r="F318" s="27"/>
    </row>
    <row r="319" spans="1:6" x14ac:dyDescent="0.2">
      <c r="A319" s="18"/>
      <c r="B319" s="25"/>
      <c r="C319" s="27"/>
      <c r="D319" s="27"/>
      <c r="E319" s="27"/>
      <c r="F319" s="27"/>
    </row>
    <row r="320" spans="1:6" ht="13.5" x14ac:dyDescent="0.25">
      <c r="A320" s="6"/>
      <c r="B320" s="6"/>
      <c r="C320" s="6"/>
      <c r="D320" s="6"/>
      <c r="E320" s="7"/>
      <c r="F320" s="7"/>
    </row>
    <row r="321" spans="1:6" ht="13.5" x14ac:dyDescent="0.25">
      <c r="A321" s="6"/>
      <c r="B321" s="6"/>
      <c r="C321" s="6"/>
      <c r="D321" s="6"/>
      <c r="E321" s="7"/>
      <c r="F321" s="7"/>
    </row>
    <row r="322" spans="1:6" ht="13.5" x14ac:dyDescent="0.25">
      <c r="A322" s="6"/>
      <c r="B322" s="6"/>
      <c r="C322" s="6"/>
      <c r="D322" s="6"/>
      <c r="E322" s="7"/>
      <c r="F322" s="7"/>
    </row>
    <row r="323" spans="1:6" ht="13.5" x14ac:dyDescent="0.25">
      <c r="A323" s="6"/>
      <c r="B323" s="6"/>
      <c r="C323" s="6"/>
      <c r="D323" s="6"/>
      <c r="E323" s="7"/>
      <c r="F323" s="7"/>
    </row>
    <row r="324" spans="1:6" ht="13.5" x14ac:dyDescent="0.25">
      <c r="A324" s="6"/>
      <c r="B324" s="6"/>
      <c r="C324" s="6"/>
      <c r="D324" s="6"/>
      <c r="E324" s="7"/>
      <c r="F324" s="7"/>
    </row>
    <row r="325" spans="1:6" ht="13.5" x14ac:dyDescent="0.25">
      <c r="A325" s="6"/>
      <c r="B325" s="6"/>
      <c r="C325" s="6"/>
      <c r="D325" s="6"/>
      <c r="E325" s="7"/>
      <c r="F325" s="7"/>
    </row>
    <row r="326" spans="1:6" ht="13.5" x14ac:dyDescent="0.25">
      <c r="A326" s="6"/>
      <c r="B326" s="6"/>
      <c r="C326" s="6"/>
      <c r="D326" s="6"/>
      <c r="E326" s="7"/>
      <c r="F326" s="7"/>
    </row>
    <row r="327" spans="1:6" ht="13.5" x14ac:dyDescent="0.25">
      <c r="A327" s="6"/>
      <c r="B327" s="6"/>
      <c r="C327" s="6"/>
      <c r="D327" s="6"/>
      <c r="E327" s="7"/>
      <c r="F327" s="7"/>
    </row>
    <row r="328" spans="1:6" ht="13.5" x14ac:dyDescent="0.25">
      <c r="A328" s="6"/>
      <c r="B328" s="6"/>
      <c r="C328" s="6"/>
      <c r="D328" s="6"/>
      <c r="E328" s="7"/>
      <c r="F328" s="7"/>
    </row>
  </sheetData>
  <mergeCells count="20">
    <mergeCell ref="P8:P9"/>
    <mergeCell ref="L8:L9"/>
    <mergeCell ref="M8:M9"/>
    <mergeCell ref="H29:J29"/>
    <mergeCell ref="B6:E6"/>
    <mergeCell ref="H16:J16"/>
    <mergeCell ref="N8:O8"/>
    <mergeCell ref="H17:J22"/>
    <mergeCell ref="H25:J27"/>
    <mergeCell ref="H28:J28"/>
    <mergeCell ref="A1:H1"/>
    <mergeCell ref="H8:J8"/>
    <mergeCell ref="I1:J1"/>
    <mergeCell ref="A2:H4"/>
    <mergeCell ref="H6:J6"/>
    <mergeCell ref="H32:J33"/>
    <mergeCell ref="H34:J36"/>
    <mergeCell ref="H37:J37"/>
    <mergeCell ref="H38:J38"/>
    <mergeCell ref="H30:J31"/>
  </mergeCells>
  <pageMargins left="0.59055118110236227" right="0.59055118110236227" top="0.78740157480314965" bottom="0.78740157480314965" header="0" footer="0"/>
  <pageSetup orientation="landscape" horizontalDpi="4294967292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AF75-24CD-4322-8D4B-1F4E0B72A291}">
  <dimension ref="B5:I43"/>
  <sheetViews>
    <sheetView topLeftCell="A4" workbookViewId="0">
      <selection activeCell="N27" sqref="N27"/>
    </sheetView>
  </sheetViews>
  <sheetFormatPr baseColWidth="10" defaultRowHeight="12.75" x14ac:dyDescent="0.2"/>
  <cols>
    <col min="1" max="1" width="18.7109375" customWidth="1"/>
    <col min="2" max="2" width="10" customWidth="1"/>
    <col min="8" max="8" width="11.42578125" customWidth="1"/>
    <col min="9" max="9" width="0.140625" customWidth="1"/>
  </cols>
  <sheetData>
    <row r="5" spans="2:9" ht="13.5" thickBot="1" x14ac:dyDescent="0.25"/>
    <row r="6" spans="2:9" ht="12.75" customHeight="1" x14ac:dyDescent="0.2">
      <c r="B6" s="82" t="s">
        <v>35</v>
      </c>
      <c r="C6" s="83"/>
      <c r="D6" s="83"/>
      <c r="E6" s="83"/>
      <c r="F6" s="83"/>
      <c r="G6" s="83"/>
      <c r="H6" s="83"/>
      <c r="I6" s="84"/>
    </row>
    <row r="7" spans="2:9" ht="12.75" customHeight="1" x14ac:dyDescent="0.2">
      <c r="B7" s="85"/>
      <c r="C7" s="86"/>
      <c r="D7" s="86"/>
      <c r="E7" s="86"/>
      <c r="F7" s="86"/>
      <c r="G7" s="86"/>
      <c r="H7" s="86"/>
      <c r="I7" s="87"/>
    </row>
    <row r="8" spans="2:9" ht="12.75" customHeight="1" x14ac:dyDescent="0.2">
      <c r="B8" s="85"/>
      <c r="C8" s="86"/>
      <c r="D8" s="86"/>
      <c r="E8" s="86"/>
      <c r="F8" s="86"/>
      <c r="G8" s="86"/>
      <c r="H8" s="86"/>
      <c r="I8" s="87"/>
    </row>
    <row r="9" spans="2:9" ht="12.75" customHeight="1" x14ac:dyDescent="0.2">
      <c r="B9" s="85"/>
      <c r="C9" s="86"/>
      <c r="D9" s="86"/>
      <c r="E9" s="86"/>
      <c r="F9" s="86"/>
      <c r="G9" s="86"/>
      <c r="H9" s="86"/>
      <c r="I9" s="87"/>
    </row>
    <row r="10" spans="2:9" ht="12.75" customHeight="1" x14ac:dyDescent="0.2">
      <c r="B10" s="85"/>
      <c r="C10" s="86"/>
      <c r="D10" s="86"/>
      <c r="E10" s="86"/>
      <c r="F10" s="86"/>
      <c r="G10" s="86"/>
      <c r="H10" s="86"/>
      <c r="I10" s="87"/>
    </row>
    <row r="11" spans="2:9" ht="12.75" customHeight="1" x14ac:dyDescent="0.2">
      <c r="B11" s="85"/>
      <c r="C11" s="86"/>
      <c r="D11" s="86"/>
      <c r="E11" s="86"/>
      <c r="F11" s="86"/>
      <c r="G11" s="86"/>
      <c r="H11" s="86"/>
      <c r="I11" s="87"/>
    </row>
    <row r="12" spans="2:9" ht="12.75" customHeight="1" x14ac:dyDescent="0.2">
      <c r="B12" s="85"/>
      <c r="C12" s="86"/>
      <c r="D12" s="86"/>
      <c r="E12" s="86"/>
      <c r="F12" s="86"/>
      <c r="G12" s="86"/>
      <c r="H12" s="86"/>
      <c r="I12" s="87"/>
    </row>
    <row r="13" spans="2:9" ht="12.75" customHeight="1" thickBot="1" x14ac:dyDescent="0.25">
      <c r="B13" s="88"/>
      <c r="C13" s="89"/>
      <c r="D13" s="89"/>
      <c r="E13" s="89"/>
      <c r="F13" s="89"/>
      <c r="G13" s="89"/>
      <c r="H13" s="89"/>
      <c r="I13" s="90"/>
    </row>
    <row r="15" spans="2:9" ht="13.5" thickBot="1" x14ac:dyDescent="0.25"/>
    <row r="16" spans="2:9" ht="12.75" customHeight="1" x14ac:dyDescent="0.2">
      <c r="B16" s="82" t="s">
        <v>36</v>
      </c>
      <c r="C16" s="83"/>
      <c r="D16" s="83"/>
      <c r="E16" s="83"/>
      <c r="F16" s="83"/>
      <c r="G16" s="83"/>
      <c r="H16" s="83"/>
      <c r="I16" s="84"/>
    </row>
    <row r="17" spans="2:9" ht="12.75" customHeight="1" x14ac:dyDescent="0.2">
      <c r="B17" s="85"/>
      <c r="C17" s="86"/>
      <c r="D17" s="86"/>
      <c r="E17" s="86"/>
      <c r="F17" s="86"/>
      <c r="G17" s="86"/>
      <c r="H17" s="86"/>
      <c r="I17" s="87"/>
    </row>
    <row r="18" spans="2:9" ht="12.75" customHeight="1" x14ac:dyDescent="0.2">
      <c r="B18" s="85"/>
      <c r="C18" s="86"/>
      <c r="D18" s="86"/>
      <c r="E18" s="86"/>
      <c r="F18" s="86"/>
      <c r="G18" s="86"/>
      <c r="H18" s="86"/>
      <c r="I18" s="87"/>
    </row>
    <row r="19" spans="2:9" ht="12.75" customHeight="1" x14ac:dyDescent="0.2">
      <c r="B19" s="85"/>
      <c r="C19" s="86"/>
      <c r="D19" s="86"/>
      <c r="E19" s="86"/>
      <c r="F19" s="86"/>
      <c r="G19" s="86"/>
      <c r="H19" s="86"/>
      <c r="I19" s="87"/>
    </row>
    <row r="20" spans="2:9" ht="12.75" customHeight="1" x14ac:dyDescent="0.2">
      <c r="B20" s="85"/>
      <c r="C20" s="86"/>
      <c r="D20" s="86"/>
      <c r="E20" s="86"/>
      <c r="F20" s="86"/>
      <c r="G20" s="86"/>
      <c r="H20" s="86"/>
      <c r="I20" s="87"/>
    </row>
    <row r="21" spans="2:9" ht="12.75" customHeight="1" x14ac:dyDescent="0.2">
      <c r="B21" s="85"/>
      <c r="C21" s="86"/>
      <c r="D21" s="86"/>
      <c r="E21" s="86"/>
      <c r="F21" s="86"/>
      <c r="G21" s="86"/>
      <c r="H21" s="86"/>
      <c r="I21" s="87"/>
    </row>
    <row r="22" spans="2:9" ht="12.75" customHeight="1" x14ac:dyDescent="0.2">
      <c r="B22" s="85"/>
      <c r="C22" s="86"/>
      <c r="D22" s="86"/>
      <c r="E22" s="86"/>
      <c r="F22" s="86"/>
      <c r="G22" s="86"/>
      <c r="H22" s="86"/>
      <c r="I22" s="87"/>
    </row>
    <row r="23" spans="2:9" ht="13.5" customHeight="1" thickBot="1" x14ac:dyDescent="0.25">
      <c r="B23" s="88"/>
      <c r="C23" s="89"/>
      <c r="D23" s="89"/>
      <c r="E23" s="89"/>
      <c r="F23" s="89"/>
      <c r="G23" s="89"/>
      <c r="H23" s="89"/>
      <c r="I23" s="90"/>
    </row>
    <row r="25" spans="2:9" ht="13.5" thickBot="1" x14ac:dyDescent="0.25"/>
    <row r="26" spans="2:9" x14ac:dyDescent="0.2">
      <c r="B26" s="82" t="s">
        <v>37</v>
      </c>
      <c r="C26" s="83"/>
      <c r="D26" s="83"/>
      <c r="E26" s="83"/>
      <c r="F26" s="83"/>
      <c r="G26" s="83"/>
      <c r="H26" s="83"/>
      <c r="I26" s="84"/>
    </row>
    <row r="27" spans="2:9" x14ac:dyDescent="0.2">
      <c r="B27" s="85"/>
      <c r="C27" s="86"/>
      <c r="D27" s="86"/>
      <c r="E27" s="86"/>
      <c r="F27" s="86"/>
      <c r="G27" s="86"/>
      <c r="H27" s="86"/>
      <c r="I27" s="87"/>
    </row>
    <row r="28" spans="2:9" x14ac:dyDescent="0.2">
      <c r="B28" s="85"/>
      <c r="C28" s="86"/>
      <c r="D28" s="86"/>
      <c r="E28" s="86"/>
      <c r="F28" s="86"/>
      <c r="G28" s="86"/>
      <c r="H28" s="86"/>
      <c r="I28" s="87"/>
    </row>
    <row r="29" spans="2:9" x14ac:dyDescent="0.2">
      <c r="B29" s="85"/>
      <c r="C29" s="86"/>
      <c r="D29" s="86"/>
      <c r="E29" s="86"/>
      <c r="F29" s="86"/>
      <c r="G29" s="86"/>
      <c r="H29" s="86"/>
      <c r="I29" s="87"/>
    </row>
    <row r="30" spans="2:9" x14ac:dyDescent="0.2">
      <c r="B30" s="85"/>
      <c r="C30" s="86"/>
      <c r="D30" s="86"/>
      <c r="E30" s="86"/>
      <c r="F30" s="86"/>
      <c r="G30" s="86"/>
      <c r="H30" s="86"/>
      <c r="I30" s="87"/>
    </row>
    <row r="31" spans="2:9" x14ac:dyDescent="0.2">
      <c r="B31" s="85"/>
      <c r="C31" s="86"/>
      <c r="D31" s="86"/>
      <c r="E31" s="86"/>
      <c r="F31" s="86"/>
      <c r="G31" s="86"/>
      <c r="H31" s="86"/>
      <c r="I31" s="87"/>
    </row>
    <row r="32" spans="2:9" x14ac:dyDescent="0.2">
      <c r="B32" s="85"/>
      <c r="C32" s="86"/>
      <c r="D32" s="86"/>
      <c r="E32" s="86"/>
      <c r="F32" s="86"/>
      <c r="G32" s="86"/>
      <c r="H32" s="86"/>
      <c r="I32" s="87"/>
    </row>
    <row r="33" spans="2:9" ht="13.5" thickBot="1" x14ac:dyDescent="0.25">
      <c r="B33" s="88"/>
      <c r="C33" s="89"/>
      <c r="D33" s="89"/>
      <c r="E33" s="89"/>
      <c r="F33" s="89"/>
      <c r="G33" s="89"/>
      <c r="H33" s="89"/>
      <c r="I33" s="90"/>
    </row>
    <row r="35" spans="2:9" ht="13.5" thickBot="1" x14ac:dyDescent="0.25"/>
    <row r="36" spans="2:9" x14ac:dyDescent="0.2">
      <c r="B36" s="82" t="s">
        <v>38</v>
      </c>
      <c r="C36" s="83"/>
      <c r="D36" s="83"/>
      <c r="E36" s="83"/>
      <c r="F36" s="83"/>
      <c r="G36" s="83"/>
      <c r="H36" s="83"/>
      <c r="I36" s="84"/>
    </row>
    <row r="37" spans="2:9" x14ac:dyDescent="0.2">
      <c r="B37" s="85"/>
      <c r="C37" s="86"/>
      <c r="D37" s="86"/>
      <c r="E37" s="86"/>
      <c r="F37" s="86"/>
      <c r="G37" s="86"/>
      <c r="H37" s="86"/>
      <c r="I37" s="87"/>
    </row>
    <row r="38" spans="2:9" x14ac:dyDescent="0.2">
      <c r="B38" s="85"/>
      <c r="C38" s="86"/>
      <c r="D38" s="86"/>
      <c r="E38" s="86"/>
      <c r="F38" s="86"/>
      <c r="G38" s="86"/>
      <c r="H38" s="86"/>
      <c r="I38" s="87"/>
    </row>
    <row r="39" spans="2:9" x14ac:dyDescent="0.2">
      <c r="B39" s="85"/>
      <c r="C39" s="86"/>
      <c r="D39" s="86"/>
      <c r="E39" s="86"/>
      <c r="F39" s="86"/>
      <c r="G39" s="86"/>
      <c r="H39" s="86"/>
      <c r="I39" s="87"/>
    </row>
    <row r="40" spans="2:9" x14ac:dyDescent="0.2">
      <c r="B40" s="85"/>
      <c r="C40" s="86"/>
      <c r="D40" s="86"/>
      <c r="E40" s="86"/>
      <c r="F40" s="86"/>
      <c r="G40" s="86"/>
      <c r="H40" s="86"/>
      <c r="I40" s="87"/>
    </row>
    <row r="41" spans="2:9" x14ac:dyDescent="0.2">
      <c r="B41" s="85"/>
      <c r="C41" s="86"/>
      <c r="D41" s="86"/>
      <c r="E41" s="86"/>
      <c r="F41" s="86"/>
      <c r="G41" s="86"/>
      <c r="H41" s="86"/>
      <c r="I41" s="87"/>
    </row>
    <row r="42" spans="2:9" x14ac:dyDescent="0.2">
      <c r="B42" s="85"/>
      <c r="C42" s="86"/>
      <c r="D42" s="86"/>
      <c r="E42" s="86"/>
      <c r="F42" s="86"/>
      <c r="G42" s="86"/>
      <c r="H42" s="86"/>
      <c r="I42" s="87"/>
    </row>
    <row r="43" spans="2:9" ht="13.5" thickBot="1" x14ac:dyDescent="0.25">
      <c r="B43" s="88"/>
      <c r="C43" s="89"/>
      <c r="D43" s="89"/>
      <c r="E43" s="89"/>
      <c r="F43" s="89"/>
      <c r="G43" s="89"/>
      <c r="H43" s="89"/>
      <c r="I43" s="90"/>
    </row>
  </sheetData>
  <mergeCells count="4">
    <mergeCell ref="B6:I13"/>
    <mergeCell ref="B16:I23"/>
    <mergeCell ref="B26:I33"/>
    <mergeCell ref="B36:I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183D4CFDAD9B45B49136C29033C327" ma:contentTypeVersion="15" ma:contentTypeDescription="Crear nuevo documento." ma:contentTypeScope="" ma:versionID="afb4ced42e1391804ac7f4cf61c084fb">
  <xsd:schema xmlns:xsd="http://www.w3.org/2001/XMLSchema" xmlns:xs="http://www.w3.org/2001/XMLSchema" xmlns:p="http://schemas.microsoft.com/office/2006/metadata/properties" xmlns:ns2="f0187341-5aa7-4848-bef7-39ad1f510f6e" xmlns:ns3="4dff5b8a-6bf9-4aed-95a4-f2c66012e5d2" targetNamespace="http://schemas.microsoft.com/office/2006/metadata/properties" ma:root="true" ma:fieldsID="122e4420cf49749669d258caec039b4b" ns2:_="" ns3:_="">
    <xsd:import namespace="f0187341-5aa7-4848-bef7-39ad1f510f6e"/>
    <xsd:import namespace="4dff5b8a-6bf9-4aed-95a4-f2c66012e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187341-5aa7-4848-bef7-39ad1f510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f5b8a-6bf9-4aed-95a4-f2c66012e5d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27f0bfb-58f0-406f-a14a-dddbba1d7424}" ma:internalName="TaxCatchAll" ma:showField="CatchAllData" ma:web="4dff5b8a-6bf9-4aed-95a4-f2c66012e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f5b8a-6bf9-4aed-95a4-f2c66012e5d2" xsi:nil="true"/>
    <lcf76f155ced4ddcb4097134ff3c332f xmlns="f0187341-5aa7-4848-bef7-39ad1f510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E69BED-EE02-4CEF-BE90-A4208EE1A5FF}"/>
</file>

<file path=customXml/itemProps2.xml><?xml version="1.0" encoding="utf-8"?>
<ds:datastoreItem xmlns:ds="http://schemas.openxmlformats.org/officeDocument/2006/customXml" ds:itemID="{B83DAEC5-3DB6-4168-A4AC-D7F7BA04CF9E}"/>
</file>

<file path=customXml/itemProps3.xml><?xml version="1.0" encoding="utf-8"?>
<ds:datastoreItem xmlns:ds="http://schemas.openxmlformats.org/officeDocument/2006/customXml" ds:itemID="{CFA83082-857A-4DE6-9182-C9310AC3CC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CAUDAL</vt:lpstr>
      <vt:lpstr>Hoja1</vt:lpstr>
      <vt:lpstr>CAUDAL!Área_de_impresión</vt:lpstr>
    </vt:vector>
  </TitlesOfParts>
  <Manager/>
  <Company>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Bernardita</dc:creator>
  <cp:keywords/>
  <dc:description/>
  <cp:lastModifiedBy>Piscicultura Manantiales</cp:lastModifiedBy>
  <cp:revision/>
  <cp:lastPrinted>2024-05-10T19:46:09Z</cp:lastPrinted>
  <dcterms:created xsi:type="dcterms:W3CDTF">2006-05-29T19:05:37Z</dcterms:created>
  <dcterms:modified xsi:type="dcterms:W3CDTF">2024-11-04T12:16:25Z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0x0101000D183D4CFDAD9B45B49136C29033C327</vt:lpwstr>
  </property>
</Properties>
</file>